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611021" sheetId="2" r:id="rId1"/>
  </sheets>
  <definedNames>
    <definedName name="_xlnm.Print_Area" localSheetId="0">КПК0611021!$A$1:$BM$127</definedName>
  </definedNames>
  <calcPr calcId="124519"/>
</workbook>
</file>

<file path=xl/calcChain.xml><?xml version="1.0" encoding="utf-8"?>
<calcChain xmlns="http://schemas.openxmlformats.org/spreadsheetml/2006/main">
  <c r="AW88" i="2"/>
  <c r="AO88"/>
  <c r="AW83"/>
  <c r="AO83"/>
  <c r="AC52"/>
  <c r="AS52" s="1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8" s="1"/>
  <c r="BE89"/>
  <c r="BE87"/>
  <c r="BE86"/>
  <c r="BE85"/>
  <c r="BE83" s="1"/>
  <c r="BE84"/>
  <c r="BE82"/>
  <c r="BE81"/>
  <c r="BE80"/>
  <c r="BE79"/>
  <c r="BE78"/>
  <c r="BE76"/>
  <c r="BE75"/>
  <c r="BE74"/>
  <c r="BE73"/>
  <c r="BE72"/>
  <c r="BE71"/>
  <c r="BE70"/>
  <c r="BE69"/>
  <c r="BE68"/>
  <c r="BE67"/>
  <c r="AR61"/>
  <c r="AR60"/>
  <c r="AS51"/>
</calcChain>
</file>

<file path=xl/sharedStrings.xml><?xml version="1.0" encoding="utf-8"?>
<sst xmlns="http://schemas.openxmlformats.org/spreadsheetml/2006/main" count="246" uniqueCount="141">
  <si>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</si>
  <si>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</si>
  <si>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</si>
  <si>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</si>
  <si>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</si>
  <si>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</si>
  <si>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</si>
  <si>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</si>
  <si>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</si>
  <si>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</si>
  <si>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</si>
  <si>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</si>
  <si>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</si>
  <si>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</si>
  <si>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</si>
  <si>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</si>
  <si>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</si>
  <si>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</si>
  <si>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</si>
  <si>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</si>
  <si>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</si>
  <si>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</si>
  <si>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</si>
  <si>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</si>
  <si>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</si>
  <si>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</si>
  <si>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</si>
  <si>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</si>
  <si>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</si>
  <si>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</si>
  <si>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</si>
  <si>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</si>
  <si>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</si>
  <si>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</si>
  <si>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</si>
  <si>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</si>
  <si>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</si>
  <si>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</si>
  <si>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</si>
  <si>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</si>
  <si>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</si>
  <si>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</si>
  <si>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</si>
  <si>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</si>
  <si>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</si>
  <si>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</si>
  <si>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</si>
  <si>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</si>
  <si>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</si>
  <si>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</si>
  <si>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</si>
  <si>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</si>
  <si>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</si>
  <si>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</si>
  <si>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</si>
  <si>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</si>
  <si>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</si>
  <si>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</si>
  <si>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</si>
  <si>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</si>
  <si>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</si>
  <si>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оптимізація мережі закладів дошкільної освіти, забезпечення системи освітнії послуг в закладах дошкільної освіти міста для розвитку здобувачів освіти їхніх потреб,гарантованих Конституцією України та Законом " Про освіту"</t>
  </si>
  <si>
    <t>Збереження та оптимізація мережі закладів загальної середньої освіти міста,забезпечення  рівних умов доступу до якісної освіти за різними формами (інклюзивна освіта, індивідуальна освіта , екстернат), гарантованих Конституцією</t>
  </si>
  <si>
    <t>Забезпечити надання відповідних послуг денними загальноосвітніми навчальними закладами</t>
  </si>
  <si>
    <t>Забезпечити відкриття ГПД</t>
  </si>
  <si>
    <t>Забезпечення надання послуг з агальної середньої освіти в дених загальноосвітніх закладах</t>
  </si>
  <si>
    <t>УСЬОГО</t>
  </si>
  <si>
    <t>"Розвиток освіти фізичной культури та спорту  м. Білгород-Дністровського на 2021-2023 роки"</t>
  </si>
  <si>
    <t>затрат</t>
  </si>
  <si>
    <t>Кількість навчальних закладів за ступенями шкіл всього</t>
  </si>
  <si>
    <t>од.</t>
  </si>
  <si>
    <t>Мережа</t>
  </si>
  <si>
    <t>Кількість навчальних закладі  І ступені НВК "Школа -сад"</t>
  </si>
  <si>
    <t>Кількість навчальних закладі  І-ІІІ ступені нвк "Школа -гімназія"</t>
  </si>
  <si>
    <t>Кількість навчальних закладі  І-ІІІ ступені нвк Школи</t>
  </si>
  <si>
    <t>мережа</t>
  </si>
  <si>
    <t>Кількість навчальних закладі  ІІ-ІІІ ступені нвк Школи-ліцей</t>
  </si>
  <si>
    <t>Кількість класів за ступенем всього</t>
  </si>
  <si>
    <t>Кількість класів в закладі НВК "Школа -гімназія"</t>
  </si>
  <si>
    <t>Кількість класів в закладів І-ІІІ ступені ( Школи)</t>
  </si>
  <si>
    <t>Кількість класів в закладів ІІ-ІІІ ступені Школа-ліцей</t>
  </si>
  <si>
    <t>Кількість груп продовженого дня</t>
  </si>
  <si>
    <t>Всього середньорічне число ставок штатних одиниць в т.ч</t>
  </si>
  <si>
    <t>Жінки</t>
  </si>
  <si>
    <t>Штатний розпис</t>
  </si>
  <si>
    <t>Чоловіки</t>
  </si>
  <si>
    <t>спеціалістів</t>
  </si>
  <si>
    <t>продукту</t>
  </si>
  <si>
    <t>Середньорічна кількость учнів з них</t>
  </si>
  <si>
    <t>Дівчата</t>
  </si>
  <si>
    <t>Кількість дітей відвідують заклад НВК "школа -сад"</t>
  </si>
  <si>
    <t>Середньорічні учні шкіл які отимують безкоштовне харчування</t>
  </si>
  <si>
    <t>ефективності</t>
  </si>
  <si>
    <t>Середні витрати на одного  учня у школах</t>
  </si>
  <si>
    <t>грн.</t>
  </si>
  <si>
    <t>Розрахунок</t>
  </si>
  <si>
    <t>Витрати на перебування 1 дитини в дошкільному відділені НВК "Школа-Сад"</t>
  </si>
  <si>
    <t>Середня наповнюваність класів</t>
  </si>
  <si>
    <t>Середня наповнюваність груп в дошкільному відділеню НВК "Школа-Сад"</t>
  </si>
  <si>
    <t>Діто-Дні харчування учнів у школах</t>
  </si>
  <si>
    <t>тис.од.</t>
  </si>
  <si>
    <t>Діто-дні харчування в оздоровчих майданчиках</t>
  </si>
  <si>
    <t>Діто-дні відвідування в дошкільному віддіенню НВК "Школа-сад"</t>
  </si>
  <si>
    <t>Витрати на харчування одного учня у школах</t>
  </si>
  <si>
    <t>Витрати на харчування 1 дитини в дошкільному відділенні  "Школа-сад"</t>
  </si>
  <si>
    <t>Витрати на харчування на одного учня на оздоровчих майданчиках</t>
  </si>
  <si>
    <t>якості</t>
  </si>
  <si>
    <t>Діто-дні відвідування</t>
  </si>
  <si>
    <t>днів</t>
  </si>
  <si>
    <t>Стат.звітн.</t>
  </si>
  <si>
    <t>Відсоток охоплення дітей шкільного віку повною загальною середньою освітою</t>
  </si>
  <si>
    <t>відс.</t>
  </si>
  <si>
    <t>відсоток якості успішності учнів</t>
  </si>
  <si>
    <t>Забезпечення надання послуг з загальної середньої освіти в денних загальноосвітніх закладах</t>
  </si>
  <si>
    <t>0600000</t>
  </si>
  <si>
    <t>12.02.2021</t>
  </si>
  <si>
    <t>Наказ</t>
  </si>
  <si>
    <t>Управління освіти  Білгород-Дністровської міської ради</t>
  </si>
  <si>
    <t>Начальник Управління</t>
  </si>
  <si>
    <t>Л.І Муржа-Ромащук</t>
  </si>
  <si>
    <t>20989154</t>
  </si>
  <si>
    <t>1554000000</t>
  </si>
  <si>
    <t>гривень</t>
  </si>
  <si>
    <t>бюджетної програми місцевого бюджету на 2021  рік</t>
  </si>
  <si>
    <t>0611021</t>
  </si>
  <si>
    <t>Надання загальної середньої освіти закладами загальної середньої освіти</t>
  </si>
  <si>
    <t>0610000</t>
  </si>
  <si>
    <t>1021</t>
  </si>
  <si>
    <t>0921</t>
  </si>
  <si>
    <t>Кількість дошкільних груп  вдошкільному віділені НВК "Школа-сад"</t>
  </si>
  <si>
    <t>Кількість класів в закладів І ступені НВК "Школа-сад"</t>
  </si>
  <si>
    <t>педагогічного персоналу</t>
  </si>
  <si>
    <t>робітників</t>
  </si>
  <si>
    <t>ПОГОДЖЕНО:</t>
  </si>
  <si>
    <t>Фінансове упарвління Білгород-Дністровської міської ради</t>
  </si>
  <si>
    <t>(Назва місцевого фінансового органу)</t>
  </si>
  <si>
    <t>Начальник</t>
  </si>
  <si>
    <t>О.Ю Задорожна</t>
  </si>
  <si>
    <t>(Дата погодження)</t>
  </si>
  <si>
    <t>12.02.2021 р</t>
  </si>
  <si>
    <t>Конституція України ( Закон України від 08.07.2010. № 2456-УІ)_x000D_ зі змінами від 14.10.2020 р_x000D_
- Бюджетний кодекс України ( Закон України від 08.07.2010 № 2456-УІ)_x000D__x000D_
- Закон України від 05.09.2017 " 2145-УІІІ " Про освіту  ("_x000D_зі змінами)_x000D_
- Закон України від 11.07.2001 № 2628-УІІІ " Про дошкільну освіту( Зі змінами)"_x000D__x000D_
- Постанова КМУ від 22.11.2004 № 1591 " Про затвердження норм харчування у  _x000D__x000D_
   навчальних закладах_x000D__x000D_
-  Наказ МФУ від 02.08.2010 р № 805 " Про затвердження Основних підходів до _x000D__x000D_
  запровадження програмно-цільового методу складання та виконання місцевих _x000D__x000D_
  бюджетів"_x000D__x000D_
- Наказ МОН від 10.07.2017 р № 992 " Про затвердження Типового  переліку _x000D__x000D_
  бюджетних програм та результативних показників їх виконання для місцевих _x000D__x000D_
  бюджетів у галузі" Освіта"_x000D__x000D_
- Постанова КМУ від 28.02.2002 р. № 228 " Про порядок складання ,розгляд,_x000D__x000D_
   затвердження і основні вимоги до виконання кошторису бюджетних закладів _x000D__x000D_
-  Лист МФУ від 14.08.2020 р № 05110-14-6/25094_x000D_
-Рішення  міської ради від 28.01.2021 року № 78-УІІІ " Про внесення змін рішення  Білгород-Дністровської міської ради  від 24.12.2020 р №17-УІІІ "Про бюджет Білгород-Дністровської міської територіальної громади на 2021 рік"_x000D_
- Рішення міської ради  від 24.12.2020 року "Розвиток освіти , фізичної культури та спотру міста Білгорода-Дністровського на 2021-2023 роки"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</si>
</sst>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Border="1" applyAlignment="1">
      <alignment horizontal="center" vertical="top"/>
    </xf>
    <xf numFmtId="0" fontId="7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0" borderId="0" xfId="0" applyFont="1"/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14" fontId="14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5"/>
  <sheetViews>
    <sheetView tabSelected="1" view="pageBreakPreview" topLeftCell="A100" zoomScaleSheetLayoutView="100" workbookViewId="0">
      <selection activeCell="A35" sqref="A35:BL35"/>
    </sheetView>
  </sheetViews>
  <sheetFormatPr defaultRowHeight="15.75"/>
  <cols>
    <col min="1" max="54" width="2.85546875" style="11" customWidth="1"/>
    <col min="55" max="55" width="3.5703125" style="11" customWidth="1"/>
    <col min="56" max="65" width="2.85546875" style="11" customWidth="1"/>
    <col min="66" max="77" width="3" style="11" customWidth="1"/>
    <col min="78" max="78" width="4.5703125" style="11" customWidth="1"/>
    <col min="79" max="79" width="5.28515625" style="11" hidden="1" customWidth="1"/>
    <col min="80" max="16384" width="9.140625" style="11"/>
  </cols>
  <sheetData>
    <row r="1" spans="1:77" ht="67.5" customHeight="1">
      <c r="AO1" s="99" t="s">
        <v>34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9.5" customHeight="1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8" customHeight="1">
      <c r="AO3" s="102" t="s">
        <v>116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7" ht="36.75" customHeight="1">
      <c r="AO4" s="94" t="s">
        <v>117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ht="18.75" customHeight="1">
      <c r="AO5" s="101" t="s">
        <v>19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12" customHeight="1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5" customHeight="1">
      <c r="AO7" s="96" t="s">
        <v>115</v>
      </c>
      <c r="AP7" s="96"/>
      <c r="AQ7" s="96"/>
      <c r="AR7" s="96"/>
      <c r="AS7" s="96"/>
      <c r="AT7" s="96"/>
      <c r="AU7" s="96"/>
      <c r="AV7" s="11" t="s">
        <v>60</v>
      </c>
      <c r="AW7" s="96">
        <v>40</v>
      </c>
      <c r="AX7" s="96"/>
      <c r="AY7" s="96"/>
      <c r="AZ7" s="96"/>
      <c r="BA7" s="96"/>
      <c r="BB7" s="96"/>
      <c r="BC7" s="96"/>
      <c r="BD7" s="96"/>
      <c r="BE7" s="96"/>
      <c r="BF7" s="96"/>
    </row>
    <row r="8" spans="1:77">
      <c r="AO8" s="12"/>
      <c r="AP8" s="12"/>
      <c r="AQ8" s="12"/>
      <c r="AR8" s="12"/>
      <c r="AS8" s="12"/>
      <c r="AT8" s="12"/>
      <c r="AU8" s="12"/>
      <c r="AW8" s="13"/>
      <c r="AX8" s="13"/>
      <c r="AY8" s="13"/>
      <c r="AZ8" s="13"/>
      <c r="BA8" s="13"/>
      <c r="BB8" s="13"/>
      <c r="BC8" s="13"/>
      <c r="BD8" s="13"/>
      <c r="BE8" s="13"/>
      <c r="BF8" s="13"/>
    </row>
    <row r="10" spans="1:77" ht="15.75" customHeight="1">
      <c r="A10" s="62" t="s">
        <v>20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15.75" customHeight="1">
      <c r="A11" s="62" t="s">
        <v>123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77" ht="22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77" s="17" customFormat="1" ht="14.25" customHeight="1">
      <c r="A13" s="14" t="s">
        <v>50</v>
      </c>
      <c r="B13" s="64" t="s">
        <v>114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15"/>
      <c r="N13" s="72" t="s">
        <v>117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16"/>
      <c r="AU13" s="64" t="s">
        <v>120</v>
      </c>
      <c r="AV13" s="65"/>
      <c r="AW13" s="65"/>
      <c r="AX13" s="65"/>
      <c r="AY13" s="65"/>
      <c r="AZ13" s="65"/>
      <c r="BA13" s="65"/>
      <c r="BB13" s="65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s="17" customFormat="1" ht="34.5" customHeight="1">
      <c r="A14" s="18"/>
      <c r="B14" s="63" t="s">
        <v>53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18"/>
      <c r="N14" s="73" t="s">
        <v>59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18"/>
      <c r="AU14" s="63" t="s">
        <v>52</v>
      </c>
      <c r="AV14" s="63"/>
      <c r="AW14" s="63"/>
      <c r="AX14" s="63"/>
      <c r="AY14" s="63"/>
      <c r="AZ14" s="63"/>
      <c r="BA14" s="63"/>
      <c r="BB14" s="63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</row>
    <row r="15" spans="1:77" s="17" customFormat="1" ht="15">
      <c r="BE15" s="19"/>
      <c r="BF15" s="19"/>
      <c r="BG15" s="19"/>
      <c r="BH15" s="19"/>
      <c r="BI15" s="19"/>
      <c r="BJ15" s="19"/>
      <c r="BK15" s="19"/>
      <c r="BL15" s="19"/>
    </row>
    <row r="16" spans="1:77" s="17" customFormat="1" ht="15" customHeight="1">
      <c r="A16" s="20" t="s">
        <v>3</v>
      </c>
      <c r="B16" s="64" t="s">
        <v>126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15"/>
      <c r="N16" s="72" t="s">
        <v>117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16"/>
      <c r="AU16" s="64" t="s">
        <v>120</v>
      </c>
      <c r="AV16" s="65"/>
      <c r="AW16" s="65"/>
      <c r="AX16" s="65"/>
      <c r="AY16" s="65"/>
      <c r="AZ16" s="65"/>
      <c r="BA16" s="65"/>
      <c r="BB16" s="65"/>
      <c r="BC16" s="21"/>
      <c r="BD16" s="21"/>
      <c r="BE16" s="21"/>
      <c r="BF16" s="21"/>
      <c r="BG16" s="21"/>
      <c r="BH16" s="21"/>
      <c r="BI16" s="21"/>
      <c r="BJ16" s="21"/>
      <c r="BK16" s="21"/>
      <c r="BL16" s="22"/>
      <c r="BM16" s="19"/>
      <c r="BN16" s="19"/>
      <c r="BO16" s="19"/>
      <c r="BP16" s="21"/>
      <c r="BQ16" s="21"/>
      <c r="BR16" s="21"/>
      <c r="BS16" s="21"/>
      <c r="BT16" s="21"/>
      <c r="BU16" s="21"/>
      <c r="BV16" s="21"/>
      <c r="BW16" s="21"/>
    </row>
    <row r="17" spans="1:79" s="17" customFormat="1" ht="34.5" customHeight="1">
      <c r="A17" s="23"/>
      <c r="B17" s="63" t="s">
        <v>53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18"/>
      <c r="N17" s="73" t="s">
        <v>58</v>
      </c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18"/>
      <c r="AU17" s="63" t="s">
        <v>52</v>
      </c>
      <c r="AV17" s="63"/>
      <c r="AW17" s="63"/>
      <c r="AX17" s="63"/>
      <c r="AY17" s="63"/>
      <c r="AZ17" s="63"/>
      <c r="BA17" s="63"/>
      <c r="BB17" s="63"/>
      <c r="BC17" s="24"/>
      <c r="BD17" s="24"/>
      <c r="BE17" s="24"/>
      <c r="BF17" s="24"/>
      <c r="BG17" s="24"/>
      <c r="BH17" s="24"/>
      <c r="BI17" s="24"/>
      <c r="BJ17" s="24"/>
      <c r="BK17" s="25"/>
      <c r="BL17" s="24"/>
      <c r="BM17" s="19"/>
      <c r="BN17" s="19"/>
      <c r="BO17" s="19"/>
      <c r="BP17" s="24"/>
      <c r="BQ17" s="24"/>
      <c r="BR17" s="24"/>
      <c r="BS17" s="24"/>
      <c r="BT17" s="24"/>
      <c r="BU17" s="24"/>
      <c r="BV17" s="24"/>
      <c r="BW17" s="24"/>
    </row>
    <row r="18" spans="1:79" s="17" customFormat="1" ht="15"/>
    <row r="19" spans="1:79" s="17" customFormat="1" ht="35.25" customHeight="1">
      <c r="A19" s="14" t="s">
        <v>51</v>
      </c>
      <c r="B19" s="64" t="s">
        <v>124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4" t="s">
        <v>127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1"/>
      <c r="AA19" s="64" t="s">
        <v>128</v>
      </c>
      <c r="AB19" s="65"/>
      <c r="AC19" s="65"/>
      <c r="AD19" s="65"/>
      <c r="AE19" s="65"/>
      <c r="AF19" s="65"/>
      <c r="AG19" s="65"/>
      <c r="AH19" s="65"/>
      <c r="AI19" s="65"/>
      <c r="AJ19" s="21"/>
      <c r="AK19" s="66" t="s">
        <v>125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1"/>
      <c r="BE19" s="64" t="s">
        <v>121</v>
      </c>
      <c r="BF19" s="65"/>
      <c r="BG19" s="65"/>
      <c r="BH19" s="65"/>
      <c r="BI19" s="65"/>
      <c r="BJ19" s="65"/>
      <c r="BK19" s="65"/>
      <c r="BL19" s="65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s="17" customFormat="1" ht="36" customHeight="1">
      <c r="B20" s="63" t="s">
        <v>53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54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4"/>
      <c r="AA20" s="97" t="s">
        <v>55</v>
      </c>
      <c r="AB20" s="97"/>
      <c r="AC20" s="97"/>
      <c r="AD20" s="97"/>
      <c r="AE20" s="97"/>
      <c r="AF20" s="97"/>
      <c r="AG20" s="97"/>
      <c r="AH20" s="97"/>
      <c r="AI20" s="97"/>
      <c r="AJ20" s="24"/>
      <c r="AK20" s="67" t="s">
        <v>56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4"/>
      <c r="BE20" s="63" t="s">
        <v>57</v>
      </c>
      <c r="BF20" s="63"/>
      <c r="BG20" s="63"/>
      <c r="BH20" s="63"/>
      <c r="BI20" s="63"/>
      <c r="BJ20" s="63"/>
      <c r="BK20" s="63"/>
      <c r="BL20" s="63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79" ht="24.95" customHeight="1">
      <c r="A22" s="103" t="s">
        <v>47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68">
        <v>52210644</v>
      </c>
      <c r="V22" s="68"/>
      <c r="W22" s="68"/>
      <c r="X22" s="68"/>
      <c r="Y22" s="68"/>
      <c r="Z22" s="68"/>
      <c r="AA22" s="68"/>
      <c r="AB22" s="68"/>
      <c r="AC22" s="68"/>
      <c r="AD22" s="68"/>
      <c r="AE22" s="100" t="s">
        <v>48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68">
        <v>49075744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>
      <c r="A23" s="85" t="s">
        <v>21</v>
      </c>
      <c r="B23" s="85"/>
      <c r="C23" s="85"/>
      <c r="D23" s="85"/>
      <c r="E23" s="85"/>
      <c r="F23" s="85"/>
      <c r="G23" s="85"/>
      <c r="H23" s="85"/>
      <c r="I23" s="68">
        <v>3134900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85" t="s">
        <v>23</v>
      </c>
      <c r="U23" s="85"/>
      <c r="V23" s="85"/>
      <c r="W23" s="85"/>
      <c r="X23" s="5"/>
      <c r="Y23" s="5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6"/>
      <c r="AO23" s="6"/>
      <c r="AP23" s="6"/>
      <c r="AQ23" s="6"/>
      <c r="AR23" s="6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6"/>
      <c r="BE23" s="6"/>
      <c r="BF23" s="6"/>
      <c r="BG23" s="6"/>
      <c r="BH23" s="6"/>
      <c r="BI23" s="6"/>
      <c r="BJ23" s="2"/>
      <c r="BK23" s="2"/>
      <c r="BL23" s="2"/>
    </row>
    <row r="24" spans="1:79" ht="12.75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"/>
      <c r="U24" s="1"/>
      <c r="V24" s="1"/>
      <c r="W24" s="1"/>
      <c r="X24" s="5"/>
      <c r="Y24" s="5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6"/>
      <c r="AO24" s="6"/>
      <c r="AP24" s="6"/>
      <c r="AQ24" s="6"/>
      <c r="AR24" s="6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6"/>
      <c r="BE24" s="6"/>
      <c r="BF24" s="6"/>
      <c r="BG24" s="6"/>
      <c r="BH24" s="6"/>
      <c r="BI24" s="6"/>
      <c r="BJ24" s="2"/>
      <c r="BK24" s="2"/>
      <c r="BL24" s="2"/>
    </row>
    <row r="25" spans="1:79" ht="15.75" customHeight="1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88.75" customHeight="1">
      <c r="A26" s="95" t="s">
        <v>140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</row>
    <row r="27" spans="1:79" ht="12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</row>
    <row r="28" spans="1:79" ht="15.75" customHeight="1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>
      <c r="A29" s="48" t="s">
        <v>27</v>
      </c>
      <c r="B29" s="48"/>
      <c r="C29" s="48"/>
      <c r="D29" s="48"/>
      <c r="E29" s="48"/>
      <c r="F29" s="48"/>
      <c r="G29" s="80" t="s">
        <v>39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idden="1">
      <c r="A30" s="48">
        <v>1</v>
      </c>
      <c r="B30" s="48"/>
      <c r="C30" s="48"/>
      <c r="D30" s="48"/>
      <c r="E30" s="48"/>
      <c r="F30" s="48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>
      <c r="A31" s="48" t="s">
        <v>32</v>
      </c>
      <c r="B31" s="48"/>
      <c r="C31" s="48"/>
      <c r="D31" s="48"/>
      <c r="E31" s="48"/>
      <c r="F31" s="48"/>
      <c r="G31" s="86" t="s">
        <v>6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1" t="s">
        <v>46</v>
      </c>
    </row>
    <row r="32" spans="1:79" ht="39" customHeight="1">
      <c r="A32" s="48">
        <v>1</v>
      </c>
      <c r="B32" s="48"/>
      <c r="C32" s="48"/>
      <c r="D32" s="48"/>
      <c r="E32" s="48"/>
      <c r="F32" s="48"/>
      <c r="G32" s="59" t="s">
        <v>61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1" t="s">
        <v>45</v>
      </c>
    </row>
    <row r="33" spans="1:79" ht="39" customHeight="1">
      <c r="A33" s="48">
        <v>2</v>
      </c>
      <c r="B33" s="48"/>
      <c r="C33" s="48"/>
      <c r="D33" s="48"/>
      <c r="E33" s="48"/>
      <c r="F33" s="48"/>
      <c r="G33" s="59" t="s">
        <v>62</v>
      </c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1"/>
    </row>
    <row r="34" spans="1:79" ht="12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</row>
    <row r="35" spans="1:79" ht="15.95" customHeight="1">
      <c r="A35" s="85" t="s">
        <v>37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79" ht="15.95" customHeight="1">
      <c r="A36" s="95" t="s">
        <v>113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</row>
    <row r="37" spans="1:79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</row>
    <row r="38" spans="1:79" ht="15.75" customHeight="1">
      <c r="A38" s="85" t="s">
        <v>38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79" ht="27.75" customHeight="1">
      <c r="A39" s="48" t="s">
        <v>27</v>
      </c>
      <c r="B39" s="48"/>
      <c r="C39" s="48"/>
      <c r="D39" s="48"/>
      <c r="E39" s="48"/>
      <c r="F39" s="48"/>
      <c r="G39" s="80" t="s">
        <v>24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idden="1">
      <c r="A40" s="48">
        <v>1</v>
      </c>
      <c r="B40" s="48"/>
      <c r="C40" s="48"/>
      <c r="D40" s="48"/>
      <c r="E40" s="48"/>
      <c r="F40" s="48"/>
      <c r="G40" s="80">
        <v>2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</row>
    <row r="41" spans="1:79" ht="10.5" hidden="1" customHeight="1">
      <c r="A41" s="48" t="s">
        <v>5</v>
      </c>
      <c r="B41" s="48"/>
      <c r="C41" s="48"/>
      <c r="D41" s="48"/>
      <c r="E41" s="48"/>
      <c r="F41" s="48"/>
      <c r="G41" s="86" t="s">
        <v>6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1" t="s">
        <v>10</v>
      </c>
    </row>
    <row r="42" spans="1:79" ht="23.25" customHeight="1">
      <c r="A42" s="48">
        <v>1</v>
      </c>
      <c r="B42" s="48"/>
      <c r="C42" s="48"/>
      <c r="D42" s="48"/>
      <c r="E42" s="48"/>
      <c r="F42" s="48"/>
      <c r="G42" s="59" t="s">
        <v>63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  <c r="CA42" s="11" t="s">
        <v>11</v>
      </c>
    </row>
    <row r="43" spans="1:79" ht="19.5" customHeight="1">
      <c r="A43" s="48">
        <v>2</v>
      </c>
      <c r="B43" s="48"/>
      <c r="C43" s="48"/>
      <c r="D43" s="48"/>
      <c r="E43" s="48"/>
      <c r="F43" s="48"/>
      <c r="G43" s="59" t="s">
        <v>64</v>
      </c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1"/>
    </row>
    <row r="44" spans="1:79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</row>
    <row r="45" spans="1:79" ht="15.75" customHeight="1">
      <c r="A45" s="85" t="s">
        <v>40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6" spans="1:79" ht="15" customHeight="1">
      <c r="A46" s="84" t="s">
        <v>122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27"/>
      <c r="BB46" s="27"/>
      <c r="BC46" s="27"/>
      <c r="BD46" s="27"/>
      <c r="BE46" s="27"/>
      <c r="BF46" s="27"/>
      <c r="BG46" s="27"/>
      <c r="BH46" s="27"/>
      <c r="BI46" s="9"/>
      <c r="BJ46" s="9"/>
      <c r="BK46" s="9"/>
      <c r="BL46" s="9"/>
    </row>
    <row r="47" spans="1:79" ht="15.95" customHeight="1">
      <c r="A47" s="48" t="s">
        <v>27</v>
      </c>
      <c r="B47" s="48"/>
      <c r="C47" s="48"/>
      <c r="D47" s="74" t="s">
        <v>25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48" t="s">
        <v>28</v>
      </c>
      <c r="AD47" s="48"/>
      <c r="AE47" s="48"/>
      <c r="AF47" s="48"/>
      <c r="AG47" s="48"/>
      <c r="AH47" s="48"/>
      <c r="AI47" s="48"/>
      <c r="AJ47" s="48"/>
      <c r="AK47" s="48" t="s">
        <v>29</v>
      </c>
      <c r="AL47" s="48"/>
      <c r="AM47" s="48"/>
      <c r="AN47" s="48"/>
      <c r="AO47" s="48"/>
      <c r="AP47" s="48"/>
      <c r="AQ47" s="48"/>
      <c r="AR47" s="48"/>
      <c r="AS47" s="48" t="s">
        <v>26</v>
      </c>
      <c r="AT47" s="48"/>
      <c r="AU47" s="48"/>
      <c r="AV47" s="48"/>
      <c r="AW47" s="48"/>
      <c r="AX47" s="48"/>
      <c r="AY47" s="48"/>
      <c r="AZ47" s="48"/>
      <c r="BA47" s="10"/>
      <c r="BB47" s="10"/>
      <c r="BC47" s="10"/>
      <c r="BD47" s="10"/>
      <c r="BE47" s="10"/>
      <c r="BF47" s="10"/>
      <c r="BG47" s="10"/>
      <c r="BH47" s="10"/>
    </row>
    <row r="48" spans="1:79" ht="29.1" customHeight="1">
      <c r="A48" s="48"/>
      <c r="B48" s="48"/>
      <c r="C48" s="48"/>
      <c r="D48" s="77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10"/>
      <c r="BB48" s="10"/>
      <c r="BC48" s="10"/>
      <c r="BD48" s="10"/>
      <c r="BE48" s="10"/>
      <c r="BF48" s="10"/>
      <c r="BG48" s="10"/>
      <c r="BH48" s="10"/>
    </row>
    <row r="49" spans="1:79">
      <c r="A49" s="48">
        <v>1</v>
      </c>
      <c r="B49" s="48"/>
      <c r="C49" s="48"/>
      <c r="D49" s="80">
        <v>2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48">
        <v>3</v>
      </c>
      <c r="AD49" s="48"/>
      <c r="AE49" s="48"/>
      <c r="AF49" s="48"/>
      <c r="AG49" s="48"/>
      <c r="AH49" s="48"/>
      <c r="AI49" s="48"/>
      <c r="AJ49" s="48"/>
      <c r="AK49" s="48">
        <v>4</v>
      </c>
      <c r="AL49" s="48"/>
      <c r="AM49" s="48"/>
      <c r="AN49" s="48"/>
      <c r="AO49" s="48"/>
      <c r="AP49" s="48"/>
      <c r="AQ49" s="48"/>
      <c r="AR49" s="48"/>
      <c r="AS49" s="48">
        <v>5</v>
      </c>
      <c r="AT49" s="48"/>
      <c r="AU49" s="48"/>
      <c r="AV49" s="48"/>
      <c r="AW49" s="48"/>
      <c r="AX49" s="48"/>
      <c r="AY49" s="48"/>
      <c r="AZ49" s="48"/>
      <c r="BA49" s="10"/>
      <c r="BB49" s="10"/>
      <c r="BC49" s="10"/>
      <c r="BD49" s="10"/>
      <c r="BE49" s="10"/>
      <c r="BF49" s="10"/>
      <c r="BG49" s="10"/>
      <c r="BH49" s="10"/>
    </row>
    <row r="50" spans="1:79" s="30" customFormat="1" ht="12.75" hidden="1" customHeight="1">
      <c r="A50" s="48" t="s">
        <v>5</v>
      </c>
      <c r="B50" s="48"/>
      <c r="C50" s="48"/>
      <c r="D50" s="80" t="s">
        <v>6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 t="s">
        <v>7</v>
      </c>
      <c r="AD50" s="83"/>
      <c r="AE50" s="83"/>
      <c r="AF50" s="83"/>
      <c r="AG50" s="83"/>
      <c r="AH50" s="83"/>
      <c r="AI50" s="83"/>
      <c r="AJ50" s="83"/>
      <c r="AK50" s="83" t="s">
        <v>8</v>
      </c>
      <c r="AL50" s="83"/>
      <c r="AM50" s="83"/>
      <c r="AN50" s="83"/>
      <c r="AO50" s="83"/>
      <c r="AP50" s="83"/>
      <c r="AQ50" s="83"/>
      <c r="AR50" s="83"/>
      <c r="AS50" s="52" t="s">
        <v>9</v>
      </c>
      <c r="AT50" s="83"/>
      <c r="AU50" s="83"/>
      <c r="AV50" s="83"/>
      <c r="AW50" s="83"/>
      <c r="AX50" s="83"/>
      <c r="AY50" s="83"/>
      <c r="AZ50" s="83"/>
      <c r="BA50" s="28"/>
      <c r="BB50" s="29"/>
      <c r="BC50" s="29"/>
      <c r="BD50" s="29"/>
      <c r="BE50" s="29"/>
      <c r="BF50" s="29"/>
      <c r="BG50" s="29"/>
      <c r="BH50" s="29"/>
      <c r="CA50" s="30" t="s">
        <v>12</v>
      </c>
    </row>
    <row r="51" spans="1:79" ht="38.25" customHeight="1">
      <c r="A51" s="48">
        <v>1</v>
      </c>
      <c r="B51" s="48"/>
      <c r="C51" s="48"/>
      <c r="D51" s="59" t="s">
        <v>65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55">
        <v>49075744</v>
      </c>
      <c r="AD51" s="55"/>
      <c r="AE51" s="55"/>
      <c r="AF51" s="55"/>
      <c r="AG51" s="55"/>
      <c r="AH51" s="55"/>
      <c r="AI51" s="55"/>
      <c r="AJ51" s="55"/>
      <c r="AK51" s="55">
        <v>3134900</v>
      </c>
      <c r="AL51" s="55"/>
      <c r="AM51" s="55"/>
      <c r="AN51" s="55"/>
      <c r="AO51" s="55"/>
      <c r="AP51" s="55"/>
      <c r="AQ51" s="55"/>
      <c r="AR51" s="55"/>
      <c r="AS51" s="55">
        <f>AC51+AK51</f>
        <v>52210644</v>
      </c>
      <c r="AT51" s="55"/>
      <c r="AU51" s="55"/>
      <c r="AV51" s="55"/>
      <c r="AW51" s="55"/>
      <c r="AX51" s="55"/>
      <c r="AY51" s="55"/>
      <c r="AZ51" s="55"/>
      <c r="BA51" s="31"/>
      <c r="BB51" s="31"/>
      <c r="BC51" s="31"/>
      <c r="BD51" s="31"/>
      <c r="BE51" s="31"/>
      <c r="BF51" s="31"/>
      <c r="BG51" s="31"/>
      <c r="BH51" s="31"/>
      <c r="CA51" s="11" t="s">
        <v>13</v>
      </c>
    </row>
    <row r="52" spans="1:79" s="30" customFormat="1">
      <c r="A52" s="40"/>
      <c r="B52" s="40"/>
      <c r="C52" s="40"/>
      <c r="D52" s="69" t="s">
        <v>66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47">
        <f>AC51</f>
        <v>49075744</v>
      </c>
      <c r="AD52" s="47"/>
      <c r="AE52" s="47"/>
      <c r="AF52" s="47"/>
      <c r="AG52" s="47"/>
      <c r="AH52" s="47"/>
      <c r="AI52" s="47"/>
      <c r="AJ52" s="47"/>
      <c r="AK52" s="47">
        <v>3134900</v>
      </c>
      <c r="AL52" s="47"/>
      <c r="AM52" s="47"/>
      <c r="AN52" s="47"/>
      <c r="AO52" s="47"/>
      <c r="AP52" s="47"/>
      <c r="AQ52" s="47"/>
      <c r="AR52" s="47"/>
      <c r="AS52" s="47">
        <f>AC52+AK52</f>
        <v>52210644</v>
      </c>
      <c r="AT52" s="47"/>
      <c r="AU52" s="47"/>
      <c r="AV52" s="47"/>
      <c r="AW52" s="47"/>
      <c r="AX52" s="47"/>
      <c r="AY52" s="47"/>
      <c r="AZ52" s="47"/>
      <c r="BA52" s="32"/>
      <c r="BB52" s="32"/>
      <c r="BC52" s="32"/>
      <c r="BD52" s="32"/>
      <c r="BE52" s="32"/>
      <c r="BF52" s="32"/>
      <c r="BG52" s="32"/>
      <c r="BH52" s="32"/>
    </row>
    <row r="54" spans="1:79" ht="15.75" customHeight="1">
      <c r="A54" s="93" t="s">
        <v>41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</row>
    <row r="55" spans="1:79" ht="15" customHeight="1">
      <c r="A55" s="84" t="s">
        <v>122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5.95" customHeight="1">
      <c r="A56" s="48" t="s">
        <v>27</v>
      </c>
      <c r="B56" s="48"/>
      <c r="C56" s="48"/>
      <c r="D56" s="74" t="s">
        <v>33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48" t="s">
        <v>28</v>
      </c>
      <c r="AC56" s="48"/>
      <c r="AD56" s="48"/>
      <c r="AE56" s="48"/>
      <c r="AF56" s="48"/>
      <c r="AG56" s="48"/>
      <c r="AH56" s="48"/>
      <c r="AI56" s="48"/>
      <c r="AJ56" s="48" t="s">
        <v>29</v>
      </c>
      <c r="AK56" s="48"/>
      <c r="AL56" s="48"/>
      <c r="AM56" s="48"/>
      <c r="AN56" s="48"/>
      <c r="AO56" s="48"/>
      <c r="AP56" s="48"/>
      <c r="AQ56" s="48"/>
      <c r="AR56" s="48" t="s">
        <v>26</v>
      </c>
      <c r="AS56" s="48"/>
      <c r="AT56" s="48"/>
      <c r="AU56" s="48"/>
      <c r="AV56" s="48"/>
      <c r="AW56" s="48"/>
      <c r="AX56" s="48"/>
      <c r="AY56" s="48"/>
    </row>
    <row r="57" spans="1:79" ht="29.1" customHeight="1">
      <c r="A57" s="48"/>
      <c r="B57" s="48"/>
      <c r="C57" s="48"/>
      <c r="D57" s="77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</row>
    <row r="58" spans="1:79" ht="15.75" customHeight="1">
      <c r="A58" s="48">
        <v>1</v>
      </c>
      <c r="B58" s="48"/>
      <c r="C58" s="48"/>
      <c r="D58" s="80">
        <v>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8">
        <v>3</v>
      </c>
      <c r="AC58" s="48"/>
      <c r="AD58" s="48"/>
      <c r="AE58" s="48"/>
      <c r="AF58" s="48"/>
      <c r="AG58" s="48"/>
      <c r="AH58" s="48"/>
      <c r="AI58" s="48"/>
      <c r="AJ58" s="48">
        <v>4</v>
      </c>
      <c r="AK58" s="48"/>
      <c r="AL58" s="48"/>
      <c r="AM58" s="48"/>
      <c r="AN58" s="48"/>
      <c r="AO58" s="48"/>
      <c r="AP58" s="48"/>
      <c r="AQ58" s="48"/>
      <c r="AR58" s="48">
        <v>5</v>
      </c>
      <c r="AS58" s="48"/>
      <c r="AT58" s="48"/>
      <c r="AU58" s="48"/>
      <c r="AV58" s="48"/>
      <c r="AW58" s="48"/>
      <c r="AX58" s="48"/>
      <c r="AY58" s="48"/>
    </row>
    <row r="59" spans="1:79" ht="12.75" hidden="1" customHeight="1">
      <c r="A59" s="48" t="s">
        <v>5</v>
      </c>
      <c r="B59" s="48"/>
      <c r="C59" s="48"/>
      <c r="D59" s="86" t="s">
        <v>6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83" t="s">
        <v>7</v>
      </c>
      <c r="AC59" s="83"/>
      <c r="AD59" s="83"/>
      <c r="AE59" s="83"/>
      <c r="AF59" s="83"/>
      <c r="AG59" s="83"/>
      <c r="AH59" s="83"/>
      <c r="AI59" s="83"/>
      <c r="AJ59" s="83" t="s">
        <v>8</v>
      </c>
      <c r="AK59" s="83"/>
      <c r="AL59" s="83"/>
      <c r="AM59" s="83"/>
      <c r="AN59" s="83"/>
      <c r="AO59" s="83"/>
      <c r="AP59" s="83"/>
      <c r="AQ59" s="83"/>
      <c r="AR59" s="83" t="s">
        <v>9</v>
      </c>
      <c r="AS59" s="83"/>
      <c r="AT59" s="83"/>
      <c r="AU59" s="83"/>
      <c r="AV59" s="83"/>
      <c r="AW59" s="83"/>
      <c r="AX59" s="83"/>
      <c r="AY59" s="83"/>
      <c r="CA59" s="11" t="s">
        <v>14</v>
      </c>
    </row>
    <row r="60" spans="1:79" ht="36" customHeight="1">
      <c r="A60" s="48">
        <v>1</v>
      </c>
      <c r="B60" s="48"/>
      <c r="C60" s="48"/>
      <c r="D60" s="59" t="s">
        <v>67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55">
        <v>13128900</v>
      </c>
      <c r="AC60" s="55"/>
      <c r="AD60" s="55"/>
      <c r="AE60" s="55"/>
      <c r="AF60" s="55"/>
      <c r="AG60" s="55"/>
      <c r="AH60" s="55"/>
      <c r="AI60" s="55"/>
      <c r="AJ60" s="55">
        <v>3051000</v>
      </c>
      <c r="AK60" s="55"/>
      <c r="AL60" s="55"/>
      <c r="AM60" s="55"/>
      <c r="AN60" s="55"/>
      <c r="AO60" s="55"/>
      <c r="AP60" s="55"/>
      <c r="AQ60" s="55"/>
      <c r="AR60" s="55">
        <f>AB60+AJ60</f>
        <v>16179900</v>
      </c>
      <c r="AS60" s="55"/>
      <c r="AT60" s="55"/>
      <c r="AU60" s="55"/>
      <c r="AV60" s="55"/>
      <c r="AW60" s="55"/>
      <c r="AX60" s="55"/>
      <c r="AY60" s="55"/>
      <c r="CA60" s="11" t="s">
        <v>15</v>
      </c>
    </row>
    <row r="61" spans="1:79" s="30" customFormat="1" ht="18.75" customHeight="1">
      <c r="A61" s="40"/>
      <c r="B61" s="40"/>
      <c r="C61" s="40"/>
      <c r="D61" s="69" t="s">
        <v>26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47">
        <v>13128900</v>
      </c>
      <c r="AC61" s="47"/>
      <c r="AD61" s="47"/>
      <c r="AE61" s="47"/>
      <c r="AF61" s="47"/>
      <c r="AG61" s="47"/>
      <c r="AH61" s="47"/>
      <c r="AI61" s="47"/>
      <c r="AJ61" s="47">
        <v>3051000</v>
      </c>
      <c r="AK61" s="47"/>
      <c r="AL61" s="47"/>
      <c r="AM61" s="47"/>
      <c r="AN61" s="47"/>
      <c r="AO61" s="47"/>
      <c r="AP61" s="47"/>
      <c r="AQ61" s="47"/>
      <c r="AR61" s="47">
        <f>AB61+AJ61</f>
        <v>16179900</v>
      </c>
      <c r="AS61" s="47"/>
      <c r="AT61" s="47"/>
      <c r="AU61" s="47"/>
      <c r="AV61" s="47"/>
      <c r="AW61" s="47"/>
      <c r="AX61" s="47"/>
      <c r="AY61" s="47"/>
    </row>
    <row r="63" spans="1:79" ht="15.75" customHeight="1">
      <c r="A63" s="85" t="s">
        <v>42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</row>
    <row r="64" spans="1:79" ht="30" customHeight="1">
      <c r="A64" s="48" t="s">
        <v>27</v>
      </c>
      <c r="B64" s="48"/>
      <c r="C64" s="48"/>
      <c r="D64" s="48"/>
      <c r="E64" s="48"/>
      <c r="F64" s="48"/>
      <c r="G64" s="80" t="s">
        <v>43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48" t="s">
        <v>2</v>
      </c>
      <c r="AA64" s="48"/>
      <c r="AB64" s="48"/>
      <c r="AC64" s="48"/>
      <c r="AD64" s="48"/>
      <c r="AE64" s="48" t="s">
        <v>1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80" t="s">
        <v>28</v>
      </c>
      <c r="AP64" s="81"/>
      <c r="AQ64" s="81"/>
      <c r="AR64" s="81"/>
      <c r="AS64" s="81"/>
      <c r="AT64" s="81"/>
      <c r="AU64" s="81"/>
      <c r="AV64" s="82"/>
      <c r="AW64" s="80" t="s">
        <v>29</v>
      </c>
      <c r="AX64" s="81"/>
      <c r="AY64" s="81"/>
      <c r="AZ64" s="81"/>
      <c r="BA64" s="81"/>
      <c r="BB64" s="81"/>
      <c r="BC64" s="81"/>
      <c r="BD64" s="82"/>
      <c r="BE64" s="80" t="s">
        <v>26</v>
      </c>
      <c r="BF64" s="81"/>
      <c r="BG64" s="81"/>
      <c r="BH64" s="81"/>
      <c r="BI64" s="81"/>
      <c r="BJ64" s="81"/>
      <c r="BK64" s="81"/>
      <c r="BL64" s="82"/>
    </row>
    <row r="65" spans="1:79" ht="15.75" customHeight="1">
      <c r="A65" s="48">
        <v>1</v>
      </c>
      <c r="B65" s="48"/>
      <c r="C65" s="48"/>
      <c r="D65" s="48"/>
      <c r="E65" s="48"/>
      <c r="F65" s="48"/>
      <c r="G65" s="80">
        <v>2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>
      <c r="A66" s="48" t="s">
        <v>32</v>
      </c>
      <c r="B66" s="48"/>
      <c r="C66" s="48"/>
      <c r="D66" s="48"/>
      <c r="E66" s="48"/>
      <c r="F66" s="48"/>
      <c r="G66" s="86" t="s">
        <v>6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8"/>
      <c r="Z66" s="48" t="s">
        <v>18</v>
      </c>
      <c r="AA66" s="48"/>
      <c r="AB66" s="48"/>
      <c r="AC66" s="48"/>
      <c r="AD66" s="48"/>
      <c r="AE66" s="98" t="s">
        <v>31</v>
      </c>
      <c r="AF66" s="98"/>
      <c r="AG66" s="98"/>
      <c r="AH66" s="98"/>
      <c r="AI66" s="98"/>
      <c r="AJ66" s="98"/>
      <c r="AK66" s="98"/>
      <c r="AL66" s="98"/>
      <c r="AM66" s="98"/>
      <c r="AN66" s="86"/>
      <c r="AO66" s="83" t="s">
        <v>7</v>
      </c>
      <c r="AP66" s="83"/>
      <c r="AQ66" s="83"/>
      <c r="AR66" s="83"/>
      <c r="AS66" s="83"/>
      <c r="AT66" s="83"/>
      <c r="AU66" s="83"/>
      <c r="AV66" s="83"/>
      <c r="AW66" s="83" t="s">
        <v>30</v>
      </c>
      <c r="AX66" s="83"/>
      <c r="AY66" s="83"/>
      <c r="AZ66" s="83"/>
      <c r="BA66" s="83"/>
      <c r="BB66" s="83"/>
      <c r="BC66" s="83"/>
      <c r="BD66" s="83"/>
      <c r="BE66" s="83" t="s">
        <v>9</v>
      </c>
      <c r="BF66" s="83"/>
      <c r="BG66" s="83"/>
      <c r="BH66" s="83"/>
      <c r="BI66" s="83"/>
      <c r="BJ66" s="83"/>
      <c r="BK66" s="83"/>
      <c r="BL66" s="83"/>
      <c r="CA66" s="11" t="s">
        <v>16</v>
      </c>
    </row>
    <row r="67" spans="1:79" s="30" customFormat="1" ht="16.5" customHeight="1">
      <c r="A67" s="40">
        <v>1</v>
      </c>
      <c r="B67" s="40"/>
      <c r="C67" s="40"/>
      <c r="D67" s="40"/>
      <c r="E67" s="40"/>
      <c r="F67" s="40"/>
      <c r="G67" s="89" t="s">
        <v>68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44"/>
      <c r="AA67" s="44"/>
      <c r="AB67" s="44"/>
      <c r="AC67" s="44"/>
      <c r="AD67" s="44"/>
      <c r="AE67" s="45"/>
      <c r="AF67" s="45"/>
      <c r="AG67" s="45"/>
      <c r="AH67" s="45"/>
      <c r="AI67" s="45"/>
      <c r="AJ67" s="45"/>
      <c r="AK67" s="45"/>
      <c r="AL67" s="45"/>
      <c r="AM67" s="45"/>
      <c r="AN67" s="46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>
        <f t="shared" ref="BE67:BE76" si="0">AO67+AW67</f>
        <v>0</v>
      </c>
      <c r="BF67" s="47"/>
      <c r="BG67" s="47"/>
      <c r="BH67" s="47"/>
      <c r="BI67" s="47"/>
      <c r="BJ67" s="47"/>
      <c r="BK67" s="47"/>
      <c r="BL67" s="47"/>
      <c r="CA67" s="30" t="s">
        <v>17</v>
      </c>
    </row>
    <row r="68" spans="1:79" s="30" customFormat="1" ht="20.25" customHeight="1">
      <c r="A68" s="40"/>
      <c r="B68" s="40"/>
      <c r="C68" s="40"/>
      <c r="D68" s="40"/>
      <c r="E68" s="40"/>
      <c r="F68" s="40"/>
      <c r="G68" s="41" t="s">
        <v>69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45" t="s">
        <v>71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7">
        <v>11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f t="shared" si="0"/>
        <v>11</v>
      </c>
      <c r="BF68" s="47"/>
      <c r="BG68" s="47"/>
      <c r="BH68" s="47"/>
      <c r="BI68" s="47"/>
      <c r="BJ68" s="47"/>
      <c r="BK68" s="47"/>
      <c r="BL68" s="47"/>
    </row>
    <row r="69" spans="1:79" ht="30.75" customHeight="1">
      <c r="A69" s="48">
        <v>0</v>
      </c>
      <c r="B69" s="48"/>
      <c r="C69" s="48"/>
      <c r="D69" s="48"/>
      <c r="E69" s="48"/>
      <c r="F69" s="48"/>
      <c r="G69" s="49" t="s">
        <v>72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 t="s">
        <v>70</v>
      </c>
      <c r="AA69" s="52"/>
      <c r="AB69" s="52"/>
      <c r="AC69" s="52"/>
      <c r="AD69" s="52"/>
      <c r="AE69" s="53" t="s">
        <v>71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55">
        <v>1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f t="shared" si="0"/>
        <v>1</v>
      </c>
      <c r="BF69" s="55"/>
      <c r="BG69" s="55"/>
      <c r="BH69" s="55"/>
      <c r="BI69" s="55"/>
      <c r="BJ69" s="55"/>
      <c r="BK69" s="55"/>
      <c r="BL69" s="55"/>
    </row>
    <row r="70" spans="1:79" ht="29.25" customHeight="1">
      <c r="A70" s="48">
        <v>0</v>
      </c>
      <c r="B70" s="48"/>
      <c r="C70" s="48"/>
      <c r="D70" s="48"/>
      <c r="E70" s="48"/>
      <c r="F70" s="48"/>
      <c r="G70" s="49" t="s">
        <v>73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 t="s">
        <v>70</v>
      </c>
      <c r="AA70" s="52"/>
      <c r="AB70" s="52"/>
      <c r="AC70" s="52"/>
      <c r="AD70" s="52"/>
      <c r="AE70" s="53" t="s">
        <v>71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55">
        <v>1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f t="shared" si="0"/>
        <v>1</v>
      </c>
      <c r="BF70" s="55"/>
      <c r="BG70" s="55"/>
      <c r="BH70" s="55"/>
      <c r="BI70" s="55"/>
      <c r="BJ70" s="55"/>
      <c r="BK70" s="55"/>
      <c r="BL70" s="55"/>
    </row>
    <row r="71" spans="1:79" ht="27" customHeight="1">
      <c r="A71" s="48">
        <v>0</v>
      </c>
      <c r="B71" s="48"/>
      <c r="C71" s="48"/>
      <c r="D71" s="48"/>
      <c r="E71" s="48"/>
      <c r="F71" s="48"/>
      <c r="G71" s="49" t="s">
        <v>74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52" t="s">
        <v>70</v>
      </c>
      <c r="AA71" s="52"/>
      <c r="AB71" s="52"/>
      <c r="AC71" s="52"/>
      <c r="AD71" s="52"/>
      <c r="AE71" s="53" t="s">
        <v>75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55">
        <v>8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f t="shared" si="0"/>
        <v>8</v>
      </c>
      <c r="BF71" s="55"/>
      <c r="BG71" s="55"/>
      <c r="BH71" s="55"/>
      <c r="BI71" s="55"/>
      <c r="BJ71" s="55"/>
      <c r="BK71" s="55"/>
      <c r="BL71" s="55"/>
    </row>
    <row r="72" spans="1:79" ht="32.25" customHeight="1">
      <c r="A72" s="48">
        <v>0</v>
      </c>
      <c r="B72" s="48"/>
      <c r="C72" s="48"/>
      <c r="D72" s="48"/>
      <c r="E72" s="48"/>
      <c r="F72" s="48"/>
      <c r="G72" s="49" t="s">
        <v>76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1"/>
      <c r="Z72" s="52" t="s">
        <v>70</v>
      </c>
      <c r="AA72" s="52"/>
      <c r="AB72" s="52"/>
      <c r="AC72" s="52"/>
      <c r="AD72" s="52"/>
      <c r="AE72" s="53" t="s">
        <v>71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55">
        <v>1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f t="shared" si="0"/>
        <v>1</v>
      </c>
      <c r="BF72" s="55"/>
      <c r="BG72" s="55"/>
      <c r="BH72" s="55"/>
      <c r="BI72" s="55"/>
      <c r="BJ72" s="55"/>
      <c r="BK72" s="55"/>
      <c r="BL72" s="55"/>
    </row>
    <row r="73" spans="1:79" ht="21" customHeight="1">
      <c r="A73" s="48">
        <v>0</v>
      </c>
      <c r="B73" s="48"/>
      <c r="C73" s="48"/>
      <c r="D73" s="48"/>
      <c r="E73" s="48"/>
      <c r="F73" s="48"/>
      <c r="G73" s="49" t="s">
        <v>77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 t="s">
        <v>70</v>
      </c>
      <c r="AA73" s="52"/>
      <c r="AB73" s="52"/>
      <c r="AC73" s="52"/>
      <c r="AD73" s="52"/>
      <c r="AE73" s="53" t="s">
        <v>71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55">
        <v>249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f t="shared" si="0"/>
        <v>249</v>
      </c>
      <c r="BF73" s="55"/>
      <c r="BG73" s="55"/>
      <c r="BH73" s="55"/>
      <c r="BI73" s="55"/>
      <c r="BJ73" s="55"/>
      <c r="BK73" s="55"/>
      <c r="BL73" s="55"/>
    </row>
    <row r="74" spans="1:79" ht="21" customHeight="1">
      <c r="A74" s="48">
        <v>0</v>
      </c>
      <c r="B74" s="48"/>
      <c r="C74" s="48"/>
      <c r="D74" s="48"/>
      <c r="E74" s="48"/>
      <c r="F74" s="48"/>
      <c r="G74" s="49" t="s">
        <v>78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1"/>
      <c r="Z74" s="52" t="s">
        <v>70</v>
      </c>
      <c r="AA74" s="52"/>
      <c r="AB74" s="52"/>
      <c r="AC74" s="52"/>
      <c r="AD74" s="52"/>
      <c r="AE74" s="53" t="s">
        <v>75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55">
        <v>20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f t="shared" si="0"/>
        <v>20</v>
      </c>
      <c r="BF74" s="55"/>
      <c r="BG74" s="55"/>
      <c r="BH74" s="55"/>
      <c r="BI74" s="55"/>
      <c r="BJ74" s="55"/>
      <c r="BK74" s="55"/>
      <c r="BL74" s="55"/>
    </row>
    <row r="75" spans="1:79" ht="21" customHeight="1">
      <c r="A75" s="48">
        <v>0</v>
      </c>
      <c r="B75" s="48"/>
      <c r="C75" s="48"/>
      <c r="D75" s="48"/>
      <c r="E75" s="48"/>
      <c r="F75" s="48"/>
      <c r="G75" s="49" t="s">
        <v>79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52" t="s">
        <v>70</v>
      </c>
      <c r="AA75" s="52"/>
      <c r="AB75" s="52"/>
      <c r="AC75" s="52"/>
      <c r="AD75" s="52"/>
      <c r="AE75" s="53" t="s">
        <v>75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5">
        <v>201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f t="shared" si="0"/>
        <v>201</v>
      </c>
      <c r="BF75" s="55"/>
      <c r="BG75" s="55"/>
      <c r="BH75" s="55"/>
      <c r="BI75" s="55"/>
      <c r="BJ75" s="55"/>
      <c r="BK75" s="55"/>
      <c r="BL75" s="55"/>
    </row>
    <row r="76" spans="1:79" ht="21" customHeight="1">
      <c r="A76" s="48">
        <v>0</v>
      </c>
      <c r="B76" s="48"/>
      <c r="C76" s="48"/>
      <c r="D76" s="48"/>
      <c r="E76" s="48"/>
      <c r="F76" s="48"/>
      <c r="G76" s="49" t="s">
        <v>80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52" t="s">
        <v>70</v>
      </c>
      <c r="AA76" s="52"/>
      <c r="AB76" s="52"/>
      <c r="AC76" s="52"/>
      <c r="AD76" s="52"/>
      <c r="AE76" s="53" t="s">
        <v>71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5">
        <v>17</v>
      </c>
      <c r="AP76" s="55"/>
      <c r="AQ76" s="55"/>
      <c r="AR76" s="55"/>
      <c r="AS76" s="55"/>
      <c r="AT76" s="55"/>
      <c r="AU76" s="55"/>
      <c r="AV76" s="55"/>
      <c r="AW76" s="55">
        <v>0</v>
      </c>
      <c r="AX76" s="55"/>
      <c r="AY76" s="55"/>
      <c r="AZ76" s="55"/>
      <c r="BA76" s="55"/>
      <c r="BB76" s="55"/>
      <c r="BC76" s="55"/>
      <c r="BD76" s="55"/>
      <c r="BE76" s="55">
        <f t="shared" si="0"/>
        <v>17</v>
      </c>
      <c r="BF76" s="55"/>
      <c r="BG76" s="55"/>
      <c r="BH76" s="55"/>
      <c r="BI76" s="55"/>
      <c r="BJ76" s="55"/>
      <c r="BK76" s="55"/>
      <c r="BL76" s="55"/>
    </row>
    <row r="77" spans="1:79" ht="21" customHeight="1">
      <c r="A77" s="48">
        <v>0</v>
      </c>
      <c r="B77" s="48"/>
      <c r="C77" s="48"/>
      <c r="D77" s="48"/>
      <c r="E77" s="48"/>
      <c r="F77" s="48"/>
      <c r="G77" s="49" t="s">
        <v>130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 t="s">
        <v>70</v>
      </c>
      <c r="AA77" s="52"/>
      <c r="AB77" s="52"/>
      <c r="AC77" s="52"/>
      <c r="AD77" s="52"/>
      <c r="AE77" s="53" t="s">
        <v>71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55">
        <v>11</v>
      </c>
      <c r="AP77" s="55"/>
      <c r="AQ77" s="55"/>
      <c r="AR77" s="55"/>
      <c r="AS77" s="55"/>
      <c r="AT77" s="55"/>
      <c r="AU77" s="55"/>
      <c r="AV77" s="55"/>
      <c r="AW77" s="55">
        <v>0</v>
      </c>
      <c r="AX77" s="55"/>
      <c r="AY77" s="55"/>
      <c r="AZ77" s="55"/>
      <c r="BA77" s="55"/>
      <c r="BB77" s="55"/>
      <c r="BC77" s="55"/>
      <c r="BD77" s="55"/>
      <c r="BE77" s="55">
        <v>11</v>
      </c>
      <c r="BF77" s="55"/>
      <c r="BG77" s="55"/>
      <c r="BH77" s="55"/>
      <c r="BI77" s="55"/>
      <c r="BJ77" s="55"/>
      <c r="BK77" s="55"/>
      <c r="BL77" s="55"/>
    </row>
    <row r="78" spans="1:79" ht="35.25" customHeight="1">
      <c r="A78" s="48">
        <v>0</v>
      </c>
      <c r="B78" s="48"/>
      <c r="C78" s="48"/>
      <c r="D78" s="48"/>
      <c r="E78" s="48"/>
      <c r="F78" s="48"/>
      <c r="G78" s="49" t="s">
        <v>129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52" t="s">
        <v>70</v>
      </c>
      <c r="AA78" s="52"/>
      <c r="AB78" s="52"/>
      <c r="AC78" s="52"/>
      <c r="AD78" s="52"/>
      <c r="AE78" s="53" t="s">
        <v>75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55">
        <v>13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f t="shared" ref="BE78:BE111" si="1">AO78+AW78</f>
        <v>13</v>
      </c>
      <c r="BF78" s="55"/>
      <c r="BG78" s="55"/>
      <c r="BH78" s="55"/>
      <c r="BI78" s="55"/>
      <c r="BJ78" s="55"/>
      <c r="BK78" s="55"/>
      <c r="BL78" s="55"/>
    </row>
    <row r="79" spans="1:79" ht="24" customHeight="1">
      <c r="A79" s="48">
        <v>0</v>
      </c>
      <c r="B79" s="48"/>
      <c r="C79" s="48"/>
      <c r="D79" s="48"/>
      <c r="E79" s="48"/>
      <c r="F79" s="48"/>
      <c r="G79" s="49" t="s">
        <v>81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52" t="s">
        <v>70</v>
      </c>
      <c r="AA79" s="52"/>
      <c r="AB79" s="52"/>
      <c r="AC79" s="52"/>
      <c r="AD79" s="52"/>
      <c r="AE79" s="53" t="s">
        <v>75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55">
        <v>18</v>
      </c>
      <c r="AP79" s="55"/>
      <c r="AQ79" s="55"/>
      <c r="AR79" s="55"/>
      <c r="AS79" s="55"/>
      <c r="AT79" s="55"/>
      <c r="AU79" s="55"/>
      <c r="AV79" s="55"/>
      <c r="AW79" s="55">
        <v>0</v>
      </c>
      <c r="AX79" s="55"/>
      <c r="AY79" s="55"/>
      <c r="AZ79" s="55"/>
      <c r="BA79" s="55"/>
      <c r="BB79" s="55"/>
      <c r="BC79" s="55"/>
      <c r="BD79" s="55"/>
      <c r="BE79" s="55">
        <f t="shared" si="1"/>
        <v>18</v>
      </c>
      <c r="BF79" s="55"/>
      <c r="BG79" s="55"/>
      <c r="BH79" s="55"/>
      <c r="BI79" s="55"/>
      <c r="BJ79" s="55"/>
      <c r="BK79" s="55"/>
      <c r="BL79" s="55"/>
    </row>
    <row r="80" spans="1:79" s="30" customFormat="1" ht="34.5" customHeight="1">
      <c r="A80" s="40">
        <v>0</v>
      </c>
      <c r="B80" s="40"/>
      <c r="C80" s="40"/>
      <c r="D80" s="40"/>
      <c r="E80" s="40"/>
      <c r="F80" s="40"/>
      <c r="G80" s="41" t="s">
        <v>82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70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47">
        <v>360.5</v>
      </c>
      <c r="AP80" s="47"/>
      <c r="AQ80" s="47"/>
      <c r="AR80" s="47"/>
      <c r="AS80" s="47"/>
      <c r="AT80" s="47"/>
      <c r="AU80" s="47"/>
      <c r="AV80" s="47"/>
      <c r="AW80" s="47">
        <v>13.75</v>
      </c>
      <c r="AX80" s="47"/>
      <c r="AY80" s="47"/>
      <c r="AZ80" s="47"/>
      <c r="BA80" s="47"/>
      <c r="BB80" s="47"/>
      <c r="BC80" s="47"/>
      <c r="BD80" s="47"/>
      <c r="BE80" s="47">
        <f t="shared" si="1"/>
        <v>374.25</v>
      </c>
      <c r="BF80" s="47"/>
      <c r="BG80" s="47"/>
      <c r="BH80" s="47"/>
      <c r="BI80" s="47"/>
      <c r="BJ80" s="47"/>
      <c r="BK80" s="47"/>
      <c r="BL80" s="47"/>
    </row>
    <row r="81" spans="1:64" ht="21" customHeight="1">
      <c r="A81" s="48">
        <v>0</v>
      </c>
      <c r="B81" s="48"/>
      <c r="C81" s="48"/>
      <c r="D81" s="48"/>
      <c r="E81" s="48"/>
      <c r="F81" s="48"/>
      <c r="G81" s="49" t="s">
        <v>83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52" t="s">
        <v>70</v>
      </c>
      <c r="AA81" s="52"/>
      <c r="AB81" s="52"/>
      <c r="AC81" s="52"/>
      <c r="AD81" s="52"/>
      <c r="AE81" s="53" t="s">
        <v>84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5">
        <v>293.5</v>
      </c>
      <c r="AP81" s="55"/>
      <c r="AQ81" s="55"/>
      <c r="AR81" s="55"/>
      <c r="AS81" s="55"/>
      <c r="AT81" s="55"/>
      <c r="AU81" s="55"/>
      <c r="AV81" s="55"/>
      <c r="AW81" s="55">
        <v>13.75</v>
      </c>
      <c r="AX81" s="55"/>
      <c r="AY81" s="55"/>
      <c r="AZ81" s="55"/>
      <c r="BA81" s="55"/>
      <c r="BB81" s="55"/>
      <c r="BC81" s="55"/>
      <c r="BD81" s="55"/>
      <c r="BE81" s="55">
        <f t="shared" si="1"/>
        <v>307.25</v>
      </c>
      <c r="BF81" s="55"/>
      <c r="BG81" s="55"/>
      <c r="BH81" s="55"/>
      <c r="BI81" s="55"/>
      <c r="BJ81" s="55"/>
      <c r="BK81" s="55"/>
      <c r="BL81" s="55"/>
    </row>
    <row r="82" spans="1:64" ht="21" customHeight="1">
      <c r="A82" s="48">
        <v>0</v>
      </c>
      <c r="B82" s="48"/>
      <c r="C82" s="48"/>
      <c r="D82" s="48"/>
      <c r="E82" s="48"/>
      <c r="F82" s="48"/>
      <c r="G82" s="49" t="s">
        <v>85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 t="s">
        <v>70</v>
      </c>
      <c r="AA82" s="52"/>
      <c r="AB82" s="52"/>
      <c r="AC82" s="52"/>
      <c r="AD82" s="52"/>
      <c r="AE82" s="53" t="s">
        <v>84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5">
        <v>67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f t="shared" si="1"/>
        <v>67</v>
      </c>
      <c r="BF82" s="55"/>
      <c r="BG82" s="55"/>
      <c r="BH82" s="55"/>
      <c r="BI82" s="55"/>
      <c r="BJ82" s="55"/>
      <c r="BK82" s="55"/>
      <c r="BL82" s="55"/>
    </row>
    <row r="83" spans="1:64" s="30" customFormat="1" ht="21" customHeight="1">
      <c r="A83" s="40">
        <v>0</v>
      </c>
      <c r="B83" s="40"/>
      <c r="C83" s="40"/>
      <c r="D83" s="40"/>
      <c r="E83" s="40"/>
      <c r="F83" s="40"/>
      <c r="G83" s="41" t="s">
        <v>131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70</v>
      </c>
      <c r="AA83" s="44"/>
      <c r="AB83" s="44"/>
      <c r="AC83" s="44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6"/>
      <c r="AO83" s="47">
        <f>AO84+AO85</f>
        <v>34.5</v>
      </c>
      <c r="AP83" s="47"/>
      <c r="AQ83" s="47"/>
      <c r="AR83" s="47"/>
      <c r="AS83" s="47"/>
      <c r="AT83" s="47"/>
      <c r="AU83" s="47"/>
      <c r="AV83" s="47"/>
      <c r="AW83" s="47">
        <f t="shared" ref="AW83" si="2">AW84+AW85</f>
        <v>10.25</v>
      </c>
      <c r="AX83" s="47"/>
      <c r="AY83" s="47"/>
      <c r="AZ83" s="47"/>
      <c r="BA83" s="47"/>
      <c r="BB83" s="47"/>
      <c r="BC83" s="47"/>
      <c r="BD83" s="47"/>
      <c r="BE83" s="47">
        <f t="shared" ref="BE83" si="3">BE84+BE85</f>
        <v>44.75</v>
      </c>
      <c r="BF83" s="47"/>
      <c r="BG83" s="47"/>
      <c r="BH83" s="47"/>
      <c r="BI83" s="47"/>
      <c r="BJ83" s="47"/>
      <c r="BK83" s="47"/>
      <c r="BL83" s="47"/>
    </row>
    <row r="84" spans="1:64" ht="21" customHeight="1">
      <c r="A84" s="48">
        <v>0</v>
      </c>
      <c r="B84" s="48"/>
      <c r="C84" s="48"/>
      <c r="D84" s="48"/>
      <c r="E84" s="48"/>
      <c r="F84" s="48"/>
      <c r="G84" s="49" t="s">
        <v>83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2" t="s">
        <v>70</v>
      </c>
      <c r="AA84" s="52"/>
      <c r="AB84" s="52"/>
      <c r="AC84" s="52"/>
      <c r="AD84" s="52"/>
      <c r="AE84" s="53" t="s">
        <v>84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55">
        <v>34.5</v>
      </c>
      <c r="AP84" s="55"/>
      <c r="AQ84" s="55"/>
      <c r="AR84" s="55"/>
      <c r="AS84" s="55"/>
      <c r="AT84" s="55"/>
      <c r="AU84" s="55"/>
      <c r="AV84" s="55"/>
      <c r="AW84" s="55">
        <v>10.25</v>
      </c>
      <c r="AX84" s="55"/>
      <c r="AY84" s="55"/>
      <c r="AZ84" s="55"/>
      <c r="BA84" s="55"/>
      <c r="BB84" s="55"/>
      <c r="BC84" s="55"/>
      <c r="BD84" s="55"/>
      <c r="BE84" s="55">
        <f t="shared" si="1"/>
        <v>44.75</v>
      </c>
      <c r="BF84" s="55"/>
      <c r="BG84" s="55"/>
      <c r="BH84" s="55"/>
      <c r="BI84" s="55"/>
      <c r="BJ84" s="55"/>
      <c r="BK84" s="55"/>
      <c r="BL84" s="55"/>
    </row>
    <row r="85" spans="1:64" ht="21" customHeight="1">
      <c r="A85" s="48">
        <v>0</v>
      </c>
      <c r="B85" s="48"/>
      <c r="C85" s="48"/>
      <c r="D85" s="48"/>
      <c r="E85" s="48"/>
      <c r="F85" s="48"/>
      <c r="G85" s="49" t="s">
        <v>85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2" t="s">
        <v>70</v>
      </c>
      <c r="AA85" s="52"/>
      <c r="AB85" s="52"/>
      <c r="AC85" s="52"/>
      <c r="AD85" s="52"/>
      <c r="AE85" s="53" t="s">
        <v>84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55">
        <v>0</v>
      </c>
      <c r="AP85" s="55"/>
      <c r="AQ85" s="55"/>
      <c r="AR85" s="55"/>
      <c r="AS85" s="55"/>
      <c r="AT85" s="55"/>
      <c r="AU85" s="55"/>
      <c r="AV85" s="55"/>
      <c r="AW85" s="55">
        <v>0</v>
      </c>
      <c r="AX85" s="55"/>
      <c r="AY85" s="55"/>
      <c r="AZ85" s="55"/>
      <c r="BA85" s="55"/>
      <c r="BB85" s="55"/>
      <c r="BC85" s="55"/>
      <c r="BD85" s="55"/>
      <c r="BE85" s="55">
        <f t="shared" si="1"/>
        <v>0</v>
      </c>
      <c r="BF85" s="55"/>
      <c r="BG85" s="55"/>
      <c r="BH85" s="55"/>
      <c r="BI85" s="55"/>
      <c r="BJ85" s="55"/>
      <c r="BK85" s="55"/>
      <c r="BL85" s="55"/>
    </row>
    <row r="86" spans="1:64" s="30" customFormat="1" ht="21" customHeight="1">
      <c r="A86" s="40">
        <v>0</v>
      </c>
      <c r="B86" s="40"/>
      <c r="C86" s="40"/>
      <c r="D86" s="40"/>
      <c r="E86" s="40"/>
      <c r="F86" s="40"/>
      <c r="G86" s="41" t="s">
        <v>86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70</v>
      </c>
      <c r="AA86" s="44"/>
      <c r="AB86" s="44"/>
      <c r="AC86" s="44"/>
      <c r="AD86" s="44"/>
      <c r="AE86" s="45"/>
      <c r="AF86" s="45"/>
      <c r="AG86" s="45"/>
      <c r="AH86" s="45"/>
      <c r="AI86" s="45"/>
      <c r="AJ86" s="45"/>
      <c r="AK86" s="45"/>
      <c r="AL86" s="45"/>
      <c r="AM86" s="45"/>
      <c r="AN86" s="46"/>
      <c r="AO86" s="47">
        <v>26.5</v>
      </c>
      <c r="AP86" s="47"/>
      <c r="AQ86" s="47"/>
      <c r="AR86" s="47"/>
      <c r="AS86" s="47"/>
      <c r="AT86" s="47"/>
      <c r="AU86" s="47"/>
      <c r="AV86" s="47"/>
      <c r="AW86" s="47">
        <v>0</v>
      </c>
      <c r="AX86" s="47"/>
      <c r="AY86" s="47"/>
      <c r="AZ86" s="47"/>
      <c r="BA86" s="47"/>
      <c r="BB86" s="47"/>
      <c r="BC86" s="47"/>
      <c r="BD86" s="47"/>
      <c r="BE86" s="47">
        <f t="shared" si="1"/>
        <v>26.5</v>
      </c>
      <c r="BF86" s="47"/>
      <c r="BG86" s="47"/>
      <c r="BH86" s="47"/>
      <c r="BI86" s="47"/>
      <c r="BJ86" s="47"/>
      <c r="BK86" s="47"/>
      <c r="BL86" s="47"/>
    </row>
    <row r="87" spans="1:64" ht="21" customHeight="1">
      <c r="A87" s="48">
        <v>0</v>
      </c>
      <c r="B87" s="48"/>
      <c r="C87" s="48"/>
      <c r="D87" s="48"/>
      <c r="E87" s="48"/>
      <c r="F87" s="48"/>
      <c r="G87" s="49" t="s">
        <v>83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2" t="s">
        <v>70</v>
      </c>
      <c r="AA87" s="52"/>
      <c r="AB87" s="52"/>
      <c r="AC87" s="52"/>
      <c r="AD87" s="52"/>
      <c r="AE87" s="53" t="s">
        <v>84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55">
        <v>26.5</v>
      </c>
      <c r="AP87" s="55"/>
      <c r="AQ87" s="55"/>
      <c r="AR87" s="55"/>
      <c r="AS87" s="55"/>
      <c r="AT87" s="55"/>
      <c r="AU87" s="55"/>
      <c r="AV87" s="55"/>
      <c r="AW87" s="55">
        <v>0</v>
      </c>
      <c r="AX87" s="55"/>
      <c r="AY87" s="55"/>
      <c r="AZ87" s="55"/>
      <c r="BA87" s="55"/>
      <c r="BB87" s="55"/>
      <c r="BC87" s="55"/>
      <c r="BD87" s="55"/>
      <c r="BE87" s="55">
        <f t="shared" si="1"/>
        <v>26.5</v>
      </c>
      <c r="BF87" s="55"/>
      <c r="BG87" s="55"/>
      <c r="BH87" s="55"/>
      <c r="BI87" s="55"/>
      <c r="BJ87" s="55"/>
      <c r="BK87" s="55"/>
      <c r="BL87" s="55"/>
    </row>
    <row r="88" spans="1:64" s="30" customFormat="1" ht="21" customHeight="1">
      <c r="A88" s="40">
        <v>0</v>
      </c>
      <c r="B88" s="40"/>
      <c r="C88" s="40"/>
      <c r="D88" s="40"/>
      <c r="E88" s="40"/>
      <c r="F88" s="40"/>
      <c r="G88" s="41" t="s">
        <v>132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70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47">
        <f>AO89+AO90</f>
        <v>299.5</v>
      </c>
      <c r="AP88" s="47"/>
      <c r="AQ88" s="47"/>
      <c r="AR88" s="47"/>
      <c r="AS88" s="47"/>
      <c r="AT88" s="47"/>
      <c r="AU88" s="47"/>
      <c r="AV88" s="47"/>
      <c r="AW88" s="47">
        <f>AW89+AW90</f>
        <v>3.5</v>
      </c>
      <c r="AX88" s="47"/>
      <c r="AY88" s="47"/>
      <c r="AZ88" s="47"/>
      <c r="BA88" s="47"/>
      <c r="BB88" s="47"/>
      <c r="BC88" s="47"/>
      <c r="BD88" s="47"/>
      <c r="BE88" s="47">
        <f>BE89+BE90</f>
        <v>303</v>
      </c>
      <c r="BF88" s="47"/>
      <c r="BG88" s="47"/>
      <c r="BH88" s="47"/>
      <c r="BI88" s="47"/>
      <c r="BJ88" s="47"/>
      <c r="BK88" s="47"/>
      <c r="BL88" s="47"/>
    </row>
    <row r="89" spans="1:64" s="30" customFormat="1" ht="21" customHeight="1">
      <c r="A89" s="56"/>
      <c r="B89" s="57"/>
      <c r="C89" s="57"/>
      <c r="D89" s="57"/>
      <c r="E89" s="57"/>
      <c r="F89" s="58"/>
      <c r="G89" s="49" t="s">
        <v>83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2" t="s">
        <v>70</v>
      </c>
      <c r="AA89" s="52"/>
      <c r="AB89" s="52"/>
      <c r="AC89" s="52"/>
      <c r="AD89" s="52"/>
      <c r="AE89" s="53" t="s">
        <v>84</v>
      </c>
      <c r="AF89" s="53"/>
      <c r="AG89" s="53"/>
      <c r="AH89" s="53"/>
      <c r="AI89" s="53"/>
      <c r="AJ89" s="53"/>
      <c r="AK89" s="53"/>
      <c r="AL89" s="53"/>
      <c r="AM89" s="53"/>
      <c r="AN89" s="54"/>
      <c r="AO89" s="55">
        <v>232.5</v>
      </c>
      <c r="AP89" s="55"/>
      <c r="AQ89" s="55"/>
      <c r="AR89" s="55"/>
      <c r="AS89" s="55"/>
      <c r="AT89" s="55"/>
      <c r="AU89" s="55"/>
      <c r="AV89" s="55"/>
      <c r="AW89" s="55">
        <v>3.5</v>
      </c>
      <c r="AX89" s="55"/>
      <c r="AY89" s="55"/>
      <c r="AZ89" s="55"/>
      <c r="BA89" s="55"/>
      <c r="BB89" s="55"/>
      <c r="BC89" s="55"/>
      <c r="BD89" s="55"/>
      <c r="BE89" s="55">
        <f>AO89+AW89</f>
        <v>236</v>
      </c>
      <c r="BF89" s="55"/>
      <c r="BG89" s="55"/>
      <c r="BH89" s="55"/>
      <c r="BI89" s="55"/>
      <c r="BJ89" s="55"/>
      <c r="BK89" s="55"/>
      <c r="BL89" s="55"/>
    </row>
    <row r="90" spans="1:64" ht="21" customHeight="1">
      <c r="A90" s="48">
        <v>0</v>
      </c>
      <c r="B90" s="48"/>
      <c r="C90" s="48"/>
      <c r="D90" s="48"/>
      <c r="E90" s="48"/>
      <c r="F90" s="48"/>
      <c r="G90" s="49" t="s">
        <v>85</v>
      </c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1"/>
      <c r="Z90" s="52" t="s">
        <v>70</v>
      </c>
      <c r="AA90" s="52"/>
      <c r="AB90" s="52"/>
      <c r="AC90" s="52"/>
      <c r="AD90" s="52"/>
      <c r="AE90" s="53" t="s">
        <v>84</v>
      </c>
      <c r="AF90" s="53"/>
      <c r="AG90" s="53"/>
      <c r="AH90" s="53"/>
      <c r="AI90" s="53"/>
      <c r="AJ90" s="53"/>
      <c r="AK90" s="53"/>
      <c r="AL90" s="53"/>
      <c r="AM90" s="53"/>
      <c r="AN90" s="54"/>
      <c r="AO90" s="55">
        <v>67</v>
      </c>
      <c r="AP90" s="55"/>
      <c r="AQ90" s="55"/>
      <c r="AR90" s="55"/>
      <c r="AS90" s="55"/>
      <c r="AT90" s="55"/>
      <c r="AU90" s="55"/>
      <c r="AV90" s="55"/>
      <c r="AW90" s="55">
        <v>0</v>
      </c>
      <c r="AX90" s="55"/>
      <c r="AY90" s="55"/>
      <c r="AZ90" s="55"/>
      <c r="BA90" s="55"/>
      <c r="BB90" s="55"/>
      <c r="BC90" s="55"/>
      <c r="BD90" s="55"/>
      <c r="BE90" s="55">
        <f t="shared" si="1"/>
        <v>67</v>
      </c>
      <c r="BF90" s="55"/>
      <c r="BG90" s="55"/>
      <c r="BH90" s="55"/>
      <c r="BI90" s="55"/>
      <c r="BJ90" s="55"/>
      <c r="BK90" s="55"/>
      <c r="BL90" s="55"/>
    </row>
    <row r="91" spans="1:64" s="30" customFormat="1" ht="21" customHeight="1">
      <c r="A91" s="40">
        <v>2</v>
      </c>
      <c r="B91" s="40"/>
      <c r="C91" s="40"/>
      <c r="D91" s="40"/>
      <c r="E91" s="40"/>
      <c r="F91" s="40"/>
      <c r="G91" s="41" t="s">
        <v>87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/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>
        <f t="shared" si="1"/>
        <v>0</v>
      </c>
      <c r="BF91" s="47"/>
      <c r="BG91" s="47"/>
      <c r="BH91" s="47"/>
      <c r="BI91" s="47"/>
      <c r="BJ91" s="47"/>
      <c r="BK91" s="47"/>
      <c r="BL91" s="47"/>
    </row>
    <row r="92" spans="1:64" s="30" customFormat="1" ht="21" customHeight="1">
      <c r="A92" s="40">
        <v>0</v>
      </c>
      <c r="B92" s="40"/>
      <c r="C92" s="40"/>
      <c r="D92" s="40"/>
      <c r="E92" s="40"/>
      <c r="F92" s="40"/>
      <c r="G92" s="41" t="s">
        <v>88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70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47">
        <v>6751</v>
      </c>
      <c r="AP92" s="47"/>
      <c r="AQ92" s="47"/>
      <c r="AR92" s="47"/>
      <c r="AS92" s="47"/>
      <c r="AT92" s="47"/>
      <c r="AU92" s="47"/>
      <c r="AV92" s="47"/>
      <c r="AW92" s="47">
        <v>0</v>
      </c>
      <c r="AX92" s="47"/>
      <c r="AY92" s="47"/>
      <c r="AZ92" s="47"/>
      <c r="BA92" s="47"/>
      <c r="BB92" s="47"/>
      <c r="BC92" s="47"/>
      <c r="BD92" s="47"/>
      <c r="BE92" s="47">
        <f t="shared" si="1"/>
        <v>6751</v>
      </c>
      <c r="BF92" s="47"/>
      <c r="BG92" s="47"/>
      <c r="BH92" s="47"/>
      <c r="BI92" s="47"/>
      <c r="BJ92" s="47"/>
      <c r="BK92" s="47"/>
      <c r="BL92" s="47"/>
    </row>
    <row r="93" spans="1:64" ht="21" customHeight="1">
      <c r="A93" s="48">
        <v>0</v>
      </c>
      <c r="B93" s="48"/>
      <c r="C93" s="48"/>
      <c r="D93" s="48"/>
      <c r="E93" s="48"/>
      <c r="F93" s="48"/>
      <c r="G93" s="49" t="s">
        <v>89</v>
      </c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1"/>
      <c r="Z93" s="52" t="s">
        <v>70</v>
      </c>
      <c r="AA93" s="52"/>
      <c r="AB93" s="52"/>
      <c r="AC93" s="52"/>
      <c r="AD93" s="52"/>
      <c r="AE93" s="53" t="s">
        <v>71</v>
      </c>
      <c r="AF93" s="53"/>
      <c r="AG93" s="53"/>
      <c r="AH93" s="53"/>
      <c r="AI93" s="53"/>
      <c r="AJ93" s="53"/>
      <c r="AK93" s="53"/>
      <c r="AL93" s="53"/>
      <c r="AM93" s="53"/>
      <c r="AN93" s="54"/>
      <c r="AO93" s="55">
        <v>3345</v>
      </c>
      <c r="AP93" s="55"/>
      <c r="AQ93" s="55"/>
      <c r="AR93" s="55"/>
      <c r="AS93" s="55"/>
      <c r="AT93" s="55"/>
      <c r="AU93" s="55"/>
      <c r="AV93" s="55"/>
      <c r="AW93" s="55">
        <v>0</v>
      </c>
      <c r="AX93" s="55"/>
      <c r="AY93" s="55"/>
      <c r="AZ93" s="55"/>
      <c r="BA93" s="55"/>
      <c r="BB93" s="55"/>
      <c r="BC93" s="55"/>
      <c r="BD93" s="55"/>
      <c r="BE93" s="55">
        <f t="shared" si="1"/>
        <v>3345</v>
      </c>
      <c r="BF93" s="55"/>
      <c r="BG93" s="55"/>
      <c r="BH93" s="55"/>
      <c r="BI93" s="55"/>
      <c r="BJ93" s="55"/>
      <c r="BK93" s="55"/>
      <c r="BL93" s="55"/>
    </row>
    <row r="94" spans="1:64" ht="21" customHeight="1">
      <c r="A94" s="48">
        <v>0</v>
      </c>
      <c r="B94" s="48"/>
      <c r="C94" s="48"/>
      <c r="D94" s="48"/>
      <c r="E94" s="48"/>
      <c r="F94" s="48"/>
      <c r="G94" s="49" t="s">
        <v>85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2" t="s">
        <v>70</v>
      </c>
      <c r="AA94" s="52"/>
      <c r="AB94" s="52"/>
      <c r="AC94" s="52"/>
      <c r="AD94" s="52"/>
      <c r="AE94" s="53" t="s">
        <v>71</v>
      </c>
      <c r="AF94" s="53"/>
      <c r="AG94" s="53"/>
      <c r="AH94" s="53"/>
      <c r="AI94" s="53"/>
      <c r="AJ94" s="53"/>
      <c r="AK94" s="53"/>
      <c r="AL94" s="53"/>
      <c r="AM94" s="53"/>
      <c r="AN94" s="54"/>
      <c r="AO94" s="55">
        <v>3406</v>
      </c>
      <c r="AP94" s="55"/>
      <c r="AQ94" s="55"/>
      <c r="AR94" s="55"/>
      <c r="AS94" s="55"/>
      <c r="AT94" s="55"/>
      <c r="AU94" s="55"/>
      <c r="AV94" s="55"/>
      <c r="AW94" s="55">
        <v>0</v>
      </c>
      <c r="AX94" s="55"/>
      <c r="AY94" s="55"/>
      <c r="AZ94" s="55"/>
      <c r="BA94" s="55"/>
      <c r="BB94" s="55"/>
      <c r="BC94" s="55"/>
      <c r="BD94" s="55"/>
      <c r="BE94" s="55">
        <f t="shared" si="1"/>
        <v>3406</v>
      </c>
      <c r="BF94" s="55"/>
      <c r="BG94" s="55"/>
      <c r="BH94" s="55"/>
      <c r="BI94" s="55"/>
      <c r="BJ94" s="55"/>
      <c r="BK94" s="55"/>
      <c r="BL94" s="55"/>
    </row>
    <row r="95" spans="1:64" ht="21" customHeight="1">
      <c r="A95" s="48">
        <v>0</v>
      </c>
      <c r="B95" s="48"/>
      <c r="C95" s="48"/>
      <c r="D95" s="48"/>
      <c r="E95" s="48"/>
      <c r="F95" s="48"/>
      <c r="G95" s="49" t="s">
        <v>90</v>
      </c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1"/>
      <c r="Z95" s="52" t="s">
        <v>70</v>
      </c>
      <c r="AA95" s="52"/>
      <c r="AB95" s="52"/>
      <c r="AC95" s="52"/>
      <c r="AD95" s="52"/>
      <c r="AE95" s="53" t="s">
        <v>71</v>
      </c>
      <c r="AF95" s="53"/>
      <c r="AG95" s="53"/>
      <c r="AH95" s="53"/>
      <c r="AI95" s="53"/>
      <c r="AJ95" s="53"/>
      <c r="AK95" s="53"/>
      <c r="AL95" s="53"/>
      <c r="AM95" s="53"/>
      <c r="AN95" s="54"/>
      <c r="AO95" s="55">
        <v>351</v>
      </c>
      <c r="AP95" s="55"/>
      <c r="AQ95" s="55"/>
      <c r="AR95" s="55"/>
      <c r="AS95" s="55"/>
      <c r="AT95" s="55"/>
      <c r="AU95" s="55"/>
      <c r="AV95" s="55"/>
      <c r="AW95" s="55">
        <v>0</v>
      </c>
      <c r="AX95" s="55"/>
      <c r="AY95" s="55"/>
      <c r="AZ95" s="55"/>
      <c r="BA95" s="55"/>
      <c r="BB95" s="55"/>
      <c r="BC95" s="55"/>
      <c r="BD95" s="55"/>
      <c r="BE95" s="55">
        <f t="shared" si="1"/>
        <v>351</v>
      </c>
      <c r="BF95" s="55"/>
      <c r="BG95" s="55"/>
      <c r="BH95" s="55"/>
      <c r="BI95" s="55"/>
      <c r="BJ95" s="55"/>
      <c r="BK95" s="55"/>
      <c r="BL95" s="55"/>
    </row>
    <row r="96" spans="1:64" ht="33" customHeight="1">
      <c r="A96" s="48">
        <v>0</v>
      </c>
      <c r="B96" s="48"/>
      <c r="C96" s="48"/>
      <c r="D96" s="48"/>
      <c r="E96" s="48"/>
      <c r="F96" s="48"/>
      <c r="G96" s="49" t="s">
        <v>91</v>
      </c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1"/>
      <c r="Z96" s="52" t="s">
        <v>70</v>
      </c>
      <c r="AA96" s="52"/>
      <c r="AB96" s="52"/>
      <c r="AC96" s="52"/>
      <c r="AD96" s="52"/>
      <c r="AE96" s="53" t="s">
        <v>71</v>
      </c>
      <c r="AF96" s="53"/>
      <c r="AG96" s="53"/>
      <c r="AH96" s="53"/>
      <c r="AI96" s="53"/>
      <c r="AJ96" s="53"/>
      <c r="AK96" s="53"/>
      <c r="AL96" s="53"/>
      <c r="AM96" s="53"/>
      <c r="AN96" s="54"/>
      <c r="AO96" s="55">
        <v>2787</v>
      </c>
      <c r="AP96" s="55"/>
      <c r="AQ96" s="55"/>
      <c r="AR96" s="55"/>
      <c r="AS96" s="55"/>
      <c r="AT96" s="55"/>
      <c r="AU96" s="55"/>
      <c r="AV96" s="55"/>
      <c r="AW96" s="55">
        <v>0</v>
      </c>
      <c r="AX96" s="55"/>
      <c r="AY96" s="55"/>
      <c r="AZ96" s="55"/>
      <c r="BA96" s="55"/>
      <c r="BB96" s="55"/>
      <c r="BC96" s="55"/>
      <c r="BD96" s="55"/>
      <c r="BE96" s="55">
        <f t="shared" si="1"/>
        <v>2787</v>
      </c>
      <c r="BF96" s="55"/>
      <c r="BG96" s="55"/>
      <c r="BH96" s="55"/>
      <c r="BI96" s="55"/>
      <c r="BJ96" s="55"/>
      <c r="BK96" s="55"/>
      <c r="BL96" s="55"/>
    </row>
    <row r="97" spans="1:64" s="30" customFormat="1" ht="21" customHeight="1">
      <c r="A97" s="40">
        <v>3</v>
      </c>
      <c r="B97" s="40"/>
      <c r="C97" s="40"/>
      <c r="D97" s="40"/>
      <c r="E97" s="40"/>
      <c r="F97" s="40"/>
      <c r="G97" s="41" t="s">
        <v>92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/>
      <c r="AA97" s="44"/>
      <c r="AB97" s="44"/>
      <c r="AC97" s="44"/>
      <c r="AD97" s="44"/>
      <c r="AE97" s="45"/>
      <c r="AF97" s="45"/>
      <c r="AG97" s="45"/>
      <c r="AH97" s="45"/>
      <c r="AI97" s="45"/>
      <c r="AJ97" s="45"/>
      <c r="AK97" s="45"/>
      <c r="AL97" s="45"/>
      <c r="AM97" s="45"/>
      <c r="AN97" s="46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>
        <f t="shared" si="1"/>
        <v>0</v>
      </c>
      <c r="BF97" s="47"/>
      <c r="BG97" s="47"/>
      <c r="BH97" s="47"/>
      <c r="BI97" s="47"/>
      <c r="BJ97" s="47"/>
      <c r="BK97" s="47"/>
      <c r="BL97" s="47"/>
    </row>
    <row r="98" spans="1:64" ht="21" customHeight="1">
      <c r="A98" s="48">
        <v>0</v>
      </c>
      <c r="B98" s="48"/>
      <c r="C98" s="48"/>
      <c r="D98" s="48"/>
      <c r="E98" s="48"/>
      <c r="F98" s="48"/>
      <c r="G98" s="49" t="s">
        <v>93</v>
      </c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1"/>
      <c r="Z98" s="52" t="s">
        <v>94</v>
      </c>
      <c r="AA98" s="52"/>
      <c r="AB98" s="52"/>
      <c r="AC98" s="52"/>
      <c r="AD98" s="52"/>
      <c r="AE98" s="53" t="s">
        <v>95</v>
      </c>
      <c r="AF98" s="53"/>
      <c r="AG98" s="53"/>
      <c r="AH98" s="53"/>
      <c r="AI98" s="53"/>
      <c r="AJ98" s="53"/>
      <c r="AK98" s="53"/>
      <c r="AL98" s="53"/>
      <c r="AM98" s="53"/>
      <c r="AN98" s="54"/>
      <c r="AO98" s="55">
        <v>5722.5</v>
      </c>
      <c r="AP98" s="55"/>
      <c r="AQ98" s="55"/>
      <c r="AR98" s="55"/>
      <c r="AS98" s="55"/>
      <c r="AT98" s="55"/>
      <c r="AU98" s="55"/>
      <c r="AV98" s="55"/>
      <c r="AW98" s="55">
        <v>260.39999999999998</v>
      </c>
      <c r="AX98" s="55"/>
      <c r="AY98" s="55"/>
      <c r="AZ98" s="55"/>
      <c r="BA98" s="55"/>
      <c r="BB98" s="55"/>
      <c r="BC98" s="55"/>
      <c r="BD98" s="55"/>
      <c r="BE98" s="55">
        <f t="shared" si="1"/>
        <v>5982.9</v>
      </c>
      <c r="BF98" s="55"/>
      <c r="BG98" s="55"/>
      <c r="BH98" s="55"/>
      <c r="BI98" s="55"/>
      <c r="BJ98" s="55"/>
      <c r="BK98" s="55"/>
      <c r="BL98" s="55"/>
    </row>
    <row r="99" spans="1:64" ht="33" customHeight="1">
      <c r="A99" s="48">
        <v>0</v>
      </c>
      <c r="B99" s="48"/>
      <c r="C99" s="48"/>
      <c r="D99" s="48"/>
      <c r="E99" s="48"/>
      <c r="F99" s="48"/>
      <c r="G99" s="49" t="s">
        <v>96</v>
      </c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1"/>
      <c r="Z99" s="52" t="s">
        <v>94</v>
      </c>
      <c r="AA99" s="52"/>
      <c r="AB99" s="52"/>
      <c r="AC99" s="52"/>
      <c r="AD99" s="52"/>
      <c r="AE99" s="53" t="s">
        <v>95</v>
      </c>
      <c r="AF99" s="53"/>
      <c r="AG99" s="53"/>
      <c r="AH99" s="53"/>
      <c r="AI99" s="53"/>
      <c r="AJ99" s="53"/>
      <c r="AK99" s="53"/>
      <c r="AL99" s="53"/>
      <c r="AM99" s="53"/>
      <c r="AN99" s="54"/>
      <c r="AO99" s="55">
        <v>29752.5</v>
      </c>
      <c r="AP99" s="55"/>
      <c r="AQ99" s="55"/>
      <c r="AR99" s="55"/>
      <c r="AS99" s="55"/>
      <c r="AT99" s="55"/>
      <c r="AU99" s="55"/>
      <c r="AV99" s="55"/>
      <c r="AW99" s="55">
        <v>4003</v>
      </c>
      <c r="AX99" s="55"/>
      <c r="AY99" s="55"/>
      <c r="AZ99" s="55"/>
      <c r="BA99" s="55"/>
      <c r="BB99" s="55"/>
      <c r="BC99" s="55"/>
      <c r="BD99" s="55"/>
      <c r="BE99" s="55">
        <f t="shared" si="1"/>
        <v>33755.5</v>
      </c>
      <c r="BF99" s="55"/>
      <c r="BG99" s="55"/>
      <c r="BH99" s="55"/>
      <c r="BI99" s="55"/>
      <c r="BJ99" s="55"/>
      <c r="BK99" s="55"/>
      <c r="BL99" s="55"/>
    </row>
    <row r="100" spans="1:64" ht="21" customHeight="1">
      <c r="A100" s="48">
        <v>0</v>
      </c>
      <c r="B100" s="48"/>
      <c r="C100" s="48"/>
      <c r="D100" s="48"/>
      <c r="E100" s="48"/>
      <c r="F100" s="48"/>
      <c r="G100" s="49" t="s">
        <v>97</v>
      </c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1"/>
      <c r="Z100" s="52" t="s">
        <v>70</v>
      </c>
      <c r="AA100" s="52"/>
      <c r="AB100" s="52"/>
      <c r="AC100" s="52"/>
      <c r="AD100" s="52"/>
      <c r="AE100" s="53" t="s">
        <v>95</v>
      </c>
      <c r="AF100" s="53"/>
      <c r="AG100" s="53"/>
      <c r="AH100" s="53"/>
      <c r="AI100" s="53"/>
      <c r="AJ100" s="53"/>
      <c r="AK100" s="53"/>
      <c r="AL100" s="53"/>
      <c r="AM100" s="53"/>
      <c r="AN100" s="54"/>
      <c r="AO100" s="55">
        <v>27.1</v>
      </c>
      <c r="AP100" s="55"/>
      <c r="AQ100" s="55"/>
      <c r="AR100" s="55"/>
      <c r="AS100" s="55"/>
      <c r="AT100" s="55"/>
      <c r="AU100" s="55"/>
      <c r="AV100" s="55"/>
      <c r="AW100" s="55">
        <v>0</v>
      </c>
      <c r="AX100" s="55"/>
      <c r="AY100" s="55"/>
      <c r="AZ100" s="55"/>
      <c r="BA100" s="55"/>
      <c r="BB100" s="55"/>
      <c r="BC100" s="55"/>
      <c r="BD100" s="55"/>
      <c r="BE100" s="55">
        <f t="shared" si="1"/>
        <v>27.1</v>
      </c>
      <c r="BF100" s="55"/>
      <c r="BG100" s="55"/>
      <c r="BH100" s="55"/>
      <c r="BI100" s="55"/>
      <c r="BJ100" s="55"/>
      <c r="BK100" s="55"/>
      <c r="BL100" s="55"/>
    </row>
    <row r="101" spans="1:64" ht="31.5" customHeight="1">
      <c r="A101" s="48">
        <v>0</v>
      </c>
      <c r="B101" s="48"/>
      <c r="C101" s="48"/>
      <c r="D101" s="48"/>
      <c r="E101" s="48"/>
      <c r="F101" s="48"/>
      <c r="G101" s="49" t="s">
        <v>98</v>
      </c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1"/>
      <c r="Z101" s="52" t="s">
        <v>70</v>
      </c>
      <c r="AA101" s="52"/>
      <c r="AB101" s="52"/>
      <c r="AC101" s="52"/>
      <c r="AD101" s="52"/>
      <c r="AE101" s="53" t="s">
        <v>95</v>
      </c>
      <c r="AF101" s="53"/>
      <c r="AG101" s="53"/>
      <c r="AH101" s="53"/>
      <c r="AI101" s="53"/>
      <c r="AJ101" s="53"/>
      <c r="AK101" s="53"/>
      <c r="AL101" s="53"/>
      <c r="AM101" s="53"/>
      <c r="AN101" s="54"/>
      <c r="AO101" s="55">
        <v>27</v>
      </c>
      <c r="AP101" s="55"/>
      <c r="AQ101" s="55"/>
      <c r="AR101" s="55"/>
      <c r="AS101" s="55"/>
      <c r="AT101" s="55"/>
      <c r="AU101" s="55"/>
      <c r="AV101" s="55"/>
      <c r="AW101" s="55">
        <v>0</v>
      </c>
      <c r="AX101" s="55"/>
      <c r="AY101" s="55"/>
      <c r="AZ101" s="55"/>
      <c r="BA101" s="55"/>
      <c r="BB101" s="55"/>
      <c r="BC101" s="55"/>
      <c r="BD101" s="55"/>
      <c r="BE101" s="55">
        <f t="shared" si="1"/>
        <v>27</v>
      </c>
      <c r="BF101" s="55"/>
      <c r="BG101" s="55"/>
      <c r="BH101" s="55"/>
      <c r="BI101" s="55"/>
      <c r="BJ101" s="55"/>
      <c r="BK101" s="55"/>
      <c r="BL101" s="55"/>
    </row>
    <row r="102" spans="1:64" ht="21" customHeight="1">
      <c r="A102" s="48">
        <v>0</v>
      </c>
      <c r="B102" s="48"/>
      <c r="C102" s="48"/>
      <c r="D102" s="48"/>
      <c r="E102" s="48"/>
      <c r="F102" s="48"/>
      <c r="G102" s="49" t="s">
        <v>99</v>
      </c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1"/>
      <c r="Z102" s="52" t="s">
        <v>100</v>
      </c>
      <c r="AA102" s="52"/>
      <c r="AB102" s="52"/>
      <c r="AC102" s="52"/>
      <c r="AD102" s="52"/>
      <c r="AE102" s="53" t="s">
        <v>95</v>
      </c>
      <c r="AF102" s="53"/>
      <c r="AG102" s="53"/>
      <c r="AH102" s="53"/>
      <c r="AI102" s="53"/>
      <c r="AJ102" s="53"/>
      <c r="AK102" s="53"/>
      <c r="AL102" s="53"/>
      <c r="AM102" s="53"/>
      <c r="AN102" s="54"/>
      <c r="AO102" s="55">
        <v>331.7</v>
      </c>
      <c r="AP102" s="55"/>
      <c r="AQ102" s="55"/>
      <c r="AR102" s="55"/>
      <c r="AS102" s="55"/>
      <c r="AT102" s="55"/>
      <c r="AU102" s="55"/>
      <c r="AV102" s="55"/>
      <c r="AW102" s="55">
        <v>0</v>
      </c>
      <c r="AX102" s="55"/>
      <c r="AY102" s="55"/>
      <c r="AZ102" s="55"/>
      <c r="BA102" s="55"/>
      <c r="BB102" s="55"/>
      <c r="BC102" s="55"/>
      <c r="BD102" s="55"/>
      <c r="BE102" s="55">
        <f t="shared" si="1"/>
        <v>331.7</v>
      </c>
      <c r="BF102" s="55"/>
      <c r="BG102" s="55"/>
      <c r="BH102" s="55"/>
      <c r="BI102" s="55"/>
      <c r="BJ102" s="55"/>
      <c r="BK102" s="55"/>
      <c r="BL102" s="55"/>
    </row>
    <row r="103" spans="1:64" ht="21" customHeight="1">
      <c r="A103" s="48">
        <v>0</v>
      </c>
      <c r="B103" s="48"/>
      <c r="C103" s="48"/>
      <c r="D103" s="48"/>
      <c r="E103" s="48"/>
      <c r="F103" s="48"/>
      <c r="G103" s="49" t="s">
        <v>101</v>
      </c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1"/>
      <c r="Z103" s="52" t="s">
        <v>100</v>
      </c>
      <c r="AA103" s="52"/>
      <c r="AB103" s="52"/>
      <c r="AC103" s="52"/>
      <c r="AD103" s="52"/>
      <c r="AE103" s="53" t="s">
        <v>95</v>
      </c>
      <c r="AF103" s="53"/>
      <c r="AG103" s="53"/>
      <c r="AH103" s="53"/>
      <c r="AI103" s="53"/>
      <c r="AJ103" s="53"/>
      <c r="AK103" s="53"/>
      <c r="AL103" s="53"/>
      <c r="AM103" s="53"/>
      <c r="AN103" s="54"/>
      <c r="AO103" s="55">
        <v>16.3</v>
      </c>
      <c r="AP103" s="55"/>
      <c r="AQ103" s="55"/>
      <c r="AR103" s="55"/>
      <c r="AS103" s="55"/>
      <c r="AT103" s="55"/>
      <c r="AU103" s="55"/>
      <c r="AV103" s="55"/>
      <c r="AW103" s="55">
        <v>0</v>
      </c>
      <c r="AX103" s="55"/>
      <c r="AY103" s="55"/>
      <c r="AZ103" s="55"/>
      <c r="BA103" s="55"/>
      <c r="BB103" s="55"/>
      <c r="BC103" s="55"/>
      <c r="BD103" s="55"/>
      <c r="BE103" s="55">
        <f t="shared" si="1"/>
        <v>16.3</v>
      </c>
      <c r="BF103" s="55"/>
      <c r="BG103" s="55"/>
      <c r="BH103" s="55"/>
      <c r="BI103" s="55"/>
      <c r="BJ103" s="55"/>
      <c r="BK103" s="55"/>
      <c r="BL103" s="55"/>
    </row>
    <row r="104" spans="1:64" ht="30.75" customHeight="1">
      <c r="A104" s="48">
        <v>0</v>
      </c>
      <c r="B104" s="48"/>
      <c r="C104" s="48"/>
      <c r="D104" s="48"/>
      <c r="E104" s="48"/>
      <c r="F104" s="48"/>
      <c r="G104" s="49" t="s">
        <v>102</v>
      </c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52" t="s">
        <v>100</v>
      </c>
      <c r="AA104" s="52"/>
      <c r="AB104" s="52"/>
      <c r="AC104" s="52"/>
      <c r="AD104" s="52"/>
      <c r="AE104" s="53" t="s">
        <v>95</v>
      </c>
      <c r="AF104" s="53"/>
      <c r="AG104" s="53"/>
      <c r="AH104" s="53"/>
      <c r="AI104" s="53"/>
      <c r="AJ104" s="53"/>
      <c r="AK104" s="53"/>
      <c r="AL104" s="53"/>
      <c r="AM104" s="53"/>
      <c r="AN104" s="54"/>
      <c r="AO104" s="55">
        <v>49.5</v>
      </c>
      <c r="AP104" s="55"/>
      <c r="AQ104" s="55"/>
      <c r="AR104" s="55"/>
      <c r="AS104" s="55"/>
      <c r="AT104" s="55"/>
      <c r="AU104" s="55"/>
      <c r="AV104" s="55"/>
      <c r="AW104" s="55">
        <v>0</v>
      </c>
      <c r="AX104" s="55"/>
      <c r="AY104" s="55"/>
      <c r="AZ104" s="55"/>
      <c r="BA104" s="55"/>
      <c r="BB104" s="55"/>
      <c r="BC104" s="55"/>
      <c r="BD104" s="55"/>
      <c r="BE104" s="55">
        <f t="shared" si="1"/>
        <v>49.5</v>
      </c>
      <c r="BF104" s="55"/>
      <c r="BG104" s="55"/>
      <c r="BH104" s="55"/>
      <c r="BI104" s="55"/>
      <c r="BJ104" s="55"/>
      <c r="BK104" s="55"/>
      <c r="BL104" s="55"/>
    </row>
    <row r="105" spans="1:64" ht="21" customHeight="1">
      <c r="A105" s="48">
        <v>0</v>
      </c>
      <c r="B105" s="48"/>
      <c r="C105" s="48"/>
      <c r="D105" s="48"/>
      <c r="E105" s="48"/>
      <c r="F105" s="48"/>
      <c r="G105" s="49" t="s">
        <v>103</v>
      </c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1"/>
      <c r="Z105" s="52" t="s">
        <v>94</v>
      </c>
      <c r="AA105" s="52"/>
      <c r="AB105" s="52"/>
      <c r="AC105" s="52"/>
      <c r="AD105" s="52"/>
      <c r="AE105" s="53" t="s">
        <v>95</v>
      </c>
      <c r="AF105" s="53"/>
      <c r="AG105" s="53"/>
      <c r="AH105" s="53"/>
      <c r="AI105" s="53"/>
      <c r="AJ105" s="53"/>
      <c r="AK105" s="53"/>
      <c r="AL105" s="53"/>
      <c r="AM105" s="53"/>
      <c r="AN105" s="54"/>
      <c r="AO105" s="55">
        <v>13.8</v>
      </c>
      <c r="AP105" s="55"/>
      <c r="AQ105" s="55"/>
      <c r="AR105" s="55"/>
      <c r="AS105" s="55"/>
      <c r="AT105" s="55"/>
      <c r="AU105" s="55"/>
      <c r="AV105" s="55"/>
      <c r="AW105" s="55">
        <v>0</v>
      </c>
      <c r="AX105" s="55"/>
      <c r="AY105" s="55"/>
      <c r="AZ105" s="55"/>
      <c r="BA105" s="55"/>
      <c r="BB105" s="55"/>
      <c r="BC105" s="55"/>
      <c r="BD105" s="55"/>
      <c r="BE105" s="55">
        <f t="shared" si="1"/>
        <v>13.8</v>
      </c>
      <c r="BF105" s="55"/>
      <c r="BG105" s="55"/>
      <c r="BH105" s="55"/>
      <c r="BI105" s="55"/>
      <c r="BJ105" s="55"/>
      <c r="BK105" s="55"/>
      <c r="BL105" s="55"/>
    </row>
    <row r="106" spans="1:64" ht="31.5" customHeight="1">
      <c r="A106" s="48">
        <v>0</v>
      </c>
      <c r="B106" s="48"/>
      <c r="C106" s="48"/>
      <c r="D106" s="48"/>
      <c r="E106" s="48"/>
      <c r="F106" s="48"/>
      <c r="G106" s="49" t="s">
        <v>104</v>
      </c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2" t="s">
        <v>94</v>
      </c>
      <c r="AA106" s="52"/>
      <c r="AB106" s="52"/>
      <c r="AC106" s="52"/>
      <c r="AD106" s="52"/>
      <c r="AE106" s="53" t="s">
        <v>95</v>
      </c>
      <c r="AF106" s="53"/>
      <c r="AG106" s="53"/>
      <c r="AH106" s="53"/>
      <c r="AI106" s="53"/>
      <c r="AJ106" s="53"/>
      <c r="AK106" s="53"/>
      <c r="AL106" s="53"/>
      <c r="AM106" s="53"/>
      <c r="AN106" s="54"/>
      <c r="AO106" s="55">
        <v>15.48</v>
      </c>
      <c r="AP106" s="55"/>
      <c r="AQ106" s="55"/>
      <c r="AR106" s="55"/>
      <c r="AS106" s="55"/>
      <c r="AT106" s="55"/>
      <c r="AU106" s="55"/>
      <c r="AV106" s="55"/>
      <c r="AW106" s="55">
        <v>23.22</v>
      </c>
      <c r="AX106" s="55"/>
      <c r="AY106" s="55"/>
      <c r="AZ106" s="55"/>
      <c r="BA106" s="55"/>
      <c r="BB106" s="55"/>
      <c r="BC106" s="55"/>
      <c r="BD106" s="55"/>
      <c r="BE106" s="55">
        <f t="shared" si="1"/>
        <v>38.700000000000003</v>
      </c>
      <c r="BF106" s="55"/>
      <c r="BG106" s="55"/>
      <c r="BH106" s="55"/>
      <c r="BI106" s="55"/>
      <c r="BJ106" s="55"/>
      <c r="BK106" s="55"/>
      <c r="BL106" s="55"/>
    </row>
    <row r="107" spans="1:64" ht="32.25" customHeight="1">
      <c r="A107" s="48">
        <v>0</v>
      </c>
      <c r="B107" s="48"/>
      <c r="C107" s="48"/>
      <c r="D107" s="48"/>
      <c r="E107" s="48"/>
      <c r="F107" s="48"/>
      <c r="G107" s="49" t="s">
        <v>105</v>
      </c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1"/>
      <c r="Z107" s="52" t="s">
        <v>94</v>
      </c>
      <c r="AA107" s="52"/>
      <c r="AB107" s="52"/>
      <c r="AC107" s="52"/>
      <c r="AD107" s="52"/>
      <c r="AE107" s="53" t="s">
        <v>95</v>
      </c>
      <c r="AF107" s="53"/>
      <c r="AG107" s="53"/>
      <c r="AH107" s="53"/>
      <c r="AI107" s="53"/>
      <c r="AJ107" s="53"/>
      <c r="AK107" s="53"/>
      <c r="AL107" s="53"/>
      <c r="AM107" s="53"/>
      <c r="AN107" s="54"/>
      <c r="AO107" s="55">
        <v>29.85</v>
      </c>
      <c r="AP107" s="55"/>
      <c r="AQ107" s="55"/>
      <c r="AR107" s="55"/>
      <c r="AS107" s="55"/>
      <c r="AT107" s="55"/>
      <c r="AU107" s="55"/>
      <c r="AV107" s="55"/>
      <c r="AW107" s="55">
        <v>0</v>
      </c>
      <c r="AX107" s="55"/>
      <c r="AY107" s="55"/>
      <c r="AZ107" s="55"/>
      <c r="BA107" s="55"/>
      <c r="BB107" s="55"/>
      <c r="BC107" s="55"/>
      <c r="BD107" s="55"/>
      <c r="BE107" s="55">
        <f t="shared" si="1"/>
        <v>29.85</v>
      </c>
      <c r="BF107" s="55"/>
      <c r="BG107" s="55"/>
      <c r="BH107" s="55"/>
      <c r="BI107" s="55"/>
      <c r="BJ107" s="55"/>
      <c r="BK107" s="55"/>
      <c r="BL107" s="55"/>
    </row>
    <row r="108" spans="1:64" s="30" customFormat="1" ht="21" customHeight="1">
      <c r="A108" s="40">
        <v>4</v>
      </c>
      <c r="B108" s="40"/>
      <c r="C108" s="40"/>
      <c r="D108" s="40"/>
      <c r="E108" s="40"/>
      <c r="F108" s="40"/>
      <c r="G108" s="41" t="s">
        <v>106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/>
      <c r="AA108" s="44"/>
      <c r="AB108" s="44"/>
      <c r="AC108" s="44"/>
      <c r="AD108" s="44"/>
      <c r="AE108" s="45"/>
      <c r="AF108" s="45"/>
      <c r="AG108" s="45"/>
      <c r="AH108" s="45"/>
      <c r="AI108" s="45"/>
      <c r="AJ108" s="45"/>
      <c r="AK108" s="45"/>
      <c r="AL108" s="45"/>
      <c r="AM108" s="45"/>
      <c r="AN108" s="46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>
        <f t="shared" si="1"/>
        <v>0</v>
      </c>
      <c r="BF108" s="47"/>
      <c r="BG108" s="47"/>
      <c r="BH108" s="47"/>
      <c r="BI108" s="47"/>
      <c r="BJ108" s="47"/>
      <c r="BK108" s="47"/>
      <c r="BL108" s="47"/>
    </row>
    <row r="109" spans="1:64" ht="21" customHeight="1">
      <c r="A109" s="48">
        <v>0</v>
      </c>
      <c r="B109" s="48"/>
      <c r="C109" s="48"/>
      <c r="D109" s="48"/>
      <c r="E109" s="48"/>
      <c r="F109" s="48"/>
      <c r="G109" s="49" t="s">
        <v>107</v>
      </c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1"/>
      <c r="Z109" s="52" t="s">
        <v>108</v>
      </c>
      <c r="AA109" s="52"/>
      <c r="AB109" s="52"/>
      <c r="AC109" s="52"/>
      <c r="AD109" s="52"/>
      <c r="AE109" s="53" t="s">
        <v>109</v>
      </c>
      <c r="AF109" s="53"/>
      <c r="AG109" s="53"/>
      <c r="AH109" s="53"/>
      <c r="AI109" s="53"/>
      <c r="AJ109" s="53"/>
      <c r="AK109" s="53"/>
      <c r="AL109" s="53"/>
      <c r="AM109" s="53"/>
      <c r="AN109" s="54"/>
      <c r="AO109" s="55">
        <v>175</v>
      </c>
      <c r="AP109" s="55"/>
      <c r="AQ109" s="55"/>
      <c r="AR109" s="55"/>
      <c r="AS109" s="55"/>
      <c r="AT109" s="55"/>
      <c r="AU109" s="55"/>
      <c r="AV109" s="55"/>
      <c r="AW109" s="55">
        <v>0</v>
      </c>
      <c r="AX109" s="55"/>
      <c r="AY109" s="55"/>
      <c r="AZ109" s="55"/>
      <c r="BA109" s="55"/>
      <c r="BB109" s="55"/>
      <c r="BC109" s="55"/>
      <c r="BD109" s="55"/>
      <c r="BE109" s="55">
        <f t="shared" si="1"/>
        <v>175</v>
      </c>
      <c r="BF109" s="55"/>
      <c r="BG109" s="55"/>
      <c r="BH109" s="55"/>
      <c r="BI109" s="55"/>
      <c r="BJ109" s="55"/>
      <c r="BK109" s="55"/>
      <c r="BL109" s="55"/>
    </row>
    <row r="110" spans="1:64" ht="30.75" customHeight="1">
      <c r="A110" s="48">
        <v>0</v>
      </c>
      <c r="B110" s="48"/>
      <c r="C110" s="48"/>
      <c r="D110" s="48"/>
      <c r="E110" s="48"/>
      <c r="F110" s="48"/>
      <c r="G110" s="49" t="s">
        <v>110</v>
      </c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1"/>
      <c r="Z110" s="52" t="s">
        <v>111</v>
      </c>
      <c r="AA110" s="52"/>
      <c r="AB110" s="52"/>
      <c r="AC110" s="52"/>
      <c r="AD110" s="52"/>
      <c r="AE110" s="53" t="s">
        <v>109</v>
      </c>
      <c r="AF110" s="53"/>
      <c r="AG110" s="53"/>
      <c r="AH110" s="53"/>
      <c r="AI110" s="53"/>
      <c r="AJ110" s="53"/>
      <c r="AK110" s="53"/>
      <c r="AL110" s="53"/>
      <c r="AM110" s="53"/>
      <c r="AN110" s="54"/>
      <c r="AO110" s="55">
        <v>100</v>
      </c>
      <c r="AP110" s="55"/>
      <c r="AQ110" s="55"/>
      <c r="AR110" s="55"/>
      <c r="AS110" s="55"/>
      <c r="AT110" s="55"/>
      <c r="AU110" s="55"/>
      <c r="AV110" s="55"/>
      <c r="AW110" s="55">
        <v>0</v>
      </c>
      <c r="AX110" s="55"/>
      <c r="AY110" s="55"/>
      <c r="AZ110" s="55"/>
      <c r="BA110" s="55"/>
      <c r="BB110" s="55"/>
      <c r="BC110" s="55"/>
      <c r="BD110" s="55"/>
      <c r="BE110" s="55">
        <f t="shared" si="1"/>
        <v>100</v>
      </c>
      <c r="BF110" s="55"/>
      <c r="BG110" s="55"/>
      <c r="BH110" s="55"/>
      <c r="BI110" s="55"/>
      <c r="BJ110" s="55"/>
      <c r="BK110" s="55"/>
      <c r="BL110" s="55"/>
    </row>
    <row r="111" spans="1:64" ht="23.25" customHeight="1">
      <c r="A111" s="48">
        <v>0</v>
      </c>
      <c r="B111" s="48"/>
      <c r="C111" s="48"/>
      <c r="D111" s="48"/>
      <c r="E111" s="48"/>
      <c r="F111" s="48"/>
      <c r="G111" s="49" t="s">
        <v>112</v>
      </c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1"/>
      <c r="Z111" s="52" t="s">
        <v>111</v>
      </c>
      <c r="AA111" s="52"/>
      <c r="AB111" s="52"/>
      <c r="AC111" s="52"/>
      <c r="AD111" s="52"/>
      <c r="AE111" s="53" t="s">
        <v>109</v>
      </c>
      <c r="AF111" s="53"/>
      <c r="AG111" s="53"/>
      <c r="AH111" s="53"/>
      <c r="AI111" s="53"/>
      <c r="AJ111" s="53"/>
      <c r="AK111" s="53"/>
      <c r="AL111" s="53"/>
      <c r="AM111" s="53"/>
      <c r="AN111" s="54"/>
      <c r="AO111" s="55">
        <v>55</v>
      </c>
      <c r="AP111" s="55"/>
      <c r="AQ111" s="55"/>
      <c r="AR111" s="55"/>
      <c r="AS111" s="55"/>
      <c r="AT111" s="55"/>
      <c r="AU111" s="55"/>
      <c r="AV111" s="55"/>
      <c r="AW111" s="55">
        <v>0</v>
      </c>
      <c r="AX111" s="55"/>
      <c r="AY111" s="55"/>
      <c r="AZ111" s="55"/>
      <c r="BA111" s="55"/>
      <c r="BB111" s="55"/>
      <c r="BC111" s="55"/>
      <c r="BD111" s="55"/>
      <c r="BE111" s="55">
        <f t="shared" si="1"/>
        <v>55</v>
      </c>
      <c r="BF111" s="55"/>
      <c r="BG111" s="55"/>
      <c r="BH111" s="55"/>
      <c r="BI111" s="55"/>
      <c r="BJ111" s="55"/>
      <c r="BK111" s="55"/>
      <c r="BL111" s="55"/>
    </row>
    <row r="112" spans="1:64"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</row>
    <row r="114" spans="1:65" ht="16.5" customHeight="1">
      <c r="A114" s="99" t="s">
        <v>118</v>
      </c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2"/>
      <c r="AO114" s="96" t="s">
        <v>119</v>
      </c>
      <c r="AP114" s="96"/>
      <c r="AQ114" s="96"/>
      <c r="AR114" s="96"/>
      <c r="AS114" s="96"/>
      <c r="AT114" s="96"/>
      <c r="AU114" s="96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  <c r="BG114" s="96"/>
    </row>
    <row r="115" spans="1:65">
      <c r="W115" s="104" t="s">
        <v>4</v>
      </c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O115" s="104" t="s">
        <v>49</v>
      </c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</row>
    <row r="116" spans="1:65">
      <c r="A116" s="104"/>
      <c r="B116" s="104"/>
      <c r="C116" s="104"/>
      <c r="D116" s="104"/>
      <c r="E116" s="104"/>
      <c r="F116" s="104"/>
      <c r="G116" s="104"/>
      <c r="H116" s="10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65">
      <c r="A117" s="106" t="s">
        <v>133</v>
      </c>
      <c r="B117" s="106"/>
      <c r="C117" s="106"/>
      <c r="D117" s="106"/>
      <c r="E117" s="106"/>
      <c r="F117" s="106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</row>
    <row r="118" spans="1:65">
      <c r="A118" s="107" t="s">
        <v>134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</row>
    <row r="119" spans="1:65">
      <c r="A119" s="108" t="s">
        <v>135</v>
      </c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8"/>
      <c r="AO119" s="108"/>
      <c r="AP119" s="108"/>
      <c r="AQ119" s="108"/>
      <c r="AR119" s="108"/>
      <c r="AS119" s="108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</row>
    <row r="120" spans="1:6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</row>
    <row r="121" spans="1:65">
      <c r="A121" s="99" t="s">
        <v>136</v>
      </c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37"/>
      <c r="AO121" s="110" t="s">
        <v>137</v>
      </c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35"/>
      <c r="BI121" s="35"/>
      <c r="BJ121" s="35"/>
      <c r="BK121" s="35"/>
      <c r="BL121" s="35"/>
      <c r="BM121" s="35"/>
    </row>
    <row r="122" spans="1:6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105" t="s">
        <v>4</v>
      </c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35"/>
      <c r="AO122" s="105" t="s">
        <v>49</v>
      </c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35"/>
      <c r="BI122" s="35"/>
      <c r="BJ122" s="35"/>
      <c r="BK122" s="35"/>
      <c r="BL122" s="35"/>
      <c r="BM122" s="35"/>
    </row>
    <row r="123" spans="1:65">
      <c r="A123" s="111" t="s">
        <v>139</v>
      </c>
      <c r="B123" s="112"/>
      <c r="C123" s="112"/>
      <c r="D123" s="112"/>
      <c r="E123" s="112"/>
      <c r="F123" s="112"/>
      <c r="G123" s="112"/>
      <c r="H123" s="112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</row>
    <row r="124" spans="1:65">
      <c r="A124" s="105" t="s">
        <v>138</v>
      </c>
      <c r="B124" s="105"/>
      <c r="C124" s="105"/>
      <c r="D124" s="105"/>
      <c r="E124" s="105"/>
      <c r="F124" s="105"/>
      <c r="G124" s="105"/>
      <c r="H124" s="105"/>
      <c r="I124" s="38"/>
      <c r="J124" s="38"/>
      <c r="K124" s="38"/>
      <c r="L124" s="38"/>
      <c r="M124" s="38"/>
      <c r="N124" s="38"/>
      <c r="O124" s="38"/>
      <c r="P124" s="38"/>
      <c r="Q124" s="38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</row>
    <row r="125" spans="1:65">
      <c r="A125" s="39" t="s">
        <v>44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</row>
  </sheetData>
  <mergeCells count="474">
    <mergeCell ref="A124:H124"/>
    <mergeCell ref="A117:F117"/>
    <mergeCell ref="A118:AS118"/>
    <mergeCell ref="A119:AS119"/>
    <mergeCell ref="A121:V121"/>
    <mergeCell ref="W121:AM121"/>
    <mergeCell ref="AO121:BG121"/>
    <mergeCell ref="W122:AM122"/>
    <mergeCell ref="AO122:BG122"/>
    <mergeCell ref="A123:H123"/>
    <mergeCell ref="A40:F40"/>
    <mergeCell ref="AC51:AJ51"/>
    <mergeCell ref="AK47:AR48"/>
    <mergeCell ref="A116:H116"/>
    <mergeCell ref="A56:C57"/>
    <mergeCell ref="D58:AA58"/>
    <mergeCell ref="AB58:AI58"/>
    <mergeCell ref="A65:F65"/>
    <mergeCell ref="A66:F66"/>
    <mergeCell ref="Z66:AD66"/>
    <mergeCell ref="A63:BL63"/>
    <mergeCell ref="A64:F64"/>
    <mergeCell ref="AE64:AN64"/>
    <mergeCell ref="AO114:BG114"/>
    <mergeCell ref="A67:F67"/>
    <mergeCell ref="Z67:AD67"/>
    <mergeCell ref="AE67:AN67"/>
    <mergeCell ref="A114:V114"/>
    <mergeCell ref="W114:AM114"/>
    <mergeCell ref="W115:AM115"/>
    <mergeCell ref="BE64:BL64"/>
    <mergeCell ref="AO115:BG115"/>
    <mergeCell ref="AO64:AV64"/>
    <mergeCell ref="G65:Y65"/>
    <mergeCell ref="AJ59:AQ59"/>
    <mergeCell ref="AR59:AY59"/>
    <mergeCell ref="AJ58:AQ58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5:AY55"/>
    <mergeCell ref="A41:F41"/>
    <mergeCell ref="A38:BL38"/>
    <mergeCell ref="A39:F39"/>
    <mergeCell ref="G39:BL39"/>
    <mergeCell ref="B19:L19"/>
    <mergeCell ref="N19:Y19"/>
    <mergeCell ref="AA19:AI19"/>
    <mergeCell ref="Z65:AD65"/>
    <mergeCell ref="AE65:AN65"/>
    <mergeCell ref="AE66:AN66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K50:AR50"/>
    <mergeCell ref="AS50:AZ50"/>
    <mergeCell ref="AS49:AZ49"/>
    <mergeCell ref="AO2:BL2"/>
    <mergeCell ref="AO6:BF6"/>
    <mergeCell ref="AO4:BL4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AW64:BD64"/>
    <mergeCell ref="G66:Y66"/>
    <mergeCell ref="G67:Y67"/>
    <mergeCell ref="AO65:AV65"/>
    <mergeCell ref="N17:AS17"/>
    <mergeCell ref="AU17:BB17"/>
    <mergeCell ref="B13:L13"/>
    <mergeCell ref="B14:L14"/>
    <mergeCell ref="A10:BL10"/>
    <mergeCell ref="A11:BL11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D51:AB51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33:F33"/>
    <mergeCell ref="G33:BL33"/>
    <mergeCell ref="X12:AO12"/>
    <mergeCell ref="BE20:BL20"/>
    <mergeCell ref="BE19:BL19"/>
    <mergeCell ref="AK19:BC19"/>
    <mergeCell ref="AK20:BC20"/>
    <mergeCell ref="I23:S23"/>
    <mergeCell ref="A61:C61"/>
    <mergeCell ref="D61:AA61"/>
    <mergeCell ref="AB61:AI61"/>
    <mergeCell ref="AJ61:AQ61"/>
    <mergeCell ref="AR61:AY61"/>
    <mergeCell ref="A43:F43"/>
    <mergeCell ref="G43:BL43"/>
    <mergeCell ref="A52:C52"/>
    <mergeCell ref="D52:AB52"/>
    <mergeCell ref="AC52:AJ52"/>
    <mergeCell ref="AK52:AR52"/>
    <mergeCell ref="AS52:AZ52"/>
    <mergeCell ref="B16:L16"/>
    <mergeCell ref="N16:AS16"/>
    <mergeCell ref="AU16:BB16"/>
    <mergeCell ref="B17:L1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8:F78"/>
    <mergeCell ref="G78:Y78"/>
    <mergeCell ref="Z78:AD78"/>
    <mergeCell ref="AE78:AN78"/>
    <mergeCell ref="AO78:AV78"/>
    <mergeCell ref="AW78:BD78"/>
    <mergeCell ref="BE78:BL78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Z89:AD89"/>
    <mergeCell ref="AE89:AN89"/>
    <mergeCell ref="AO89:AV89"/>
    <mergeCell ref="AW89:BD89"/>
    <mergeCell ref="G89:Y89"/>
    <mergeCell ref="A89:F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11:BL111"/>
    <mergeCell ref="A77:F77"/>
    <mergeCell ref="G77:Y77"/>
    <mergeCell ref="Z77:AD77"/>
    <mergeCell ref="AE77:AN77"/>
    <mergeCell ref="AO77:AV77"/>
    <mergeCell ref="AW77:BD77"/>
    <mergeCell ref="BE77:BL77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A83:F83"/>
    <mergeCell ref="G83:Y83"/>
    <mergeCell ref="Z83:AD83"/>
    <mergeCell ref="AE83:AN83"/>
    <mergeCell ref="AO83:AV83"/>
    <mergeCell ref="AW83:BD83"/>
    <mergeCell ref="BE83:BL83"/>
    <mergeCell ref="A88:F88"/>
    <mergeCell ref="G88:Y88"/>
    <mergeCell ref="Z88:AD88"/>
    <mergeCell ref="AE88:AN88"/>
    <mergeCell ref="AO88:AV88"/>
    <mergeCell ref="AW88:BD88"/>
    <mergeCell ref="BE88:BL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</mergeCells>
  <phoneticPr fontId="0" type="noConversion"/>
  <conditionalFormatting sqref="H67:L67 H93:L94 H97:L97 H108:L108 G67:G77 H81:L83 G79:G83 G83:L83 G85:L89 H91:L91 G91:G111">
    <cfRule type="cellIs" dxfId="4" priority="6" stopIfTrue="1" operator="equal">
      <formula>$G66</formula>
    </cfRule>
  </conditionalFormatting>
  <conditionalFormatting sqref="D51:D52 D52:I52">
    <cfRule type="cellIs" dxfId="3" priority="7" stopIfTrue="1" operator="equal">
      <formula>$D50</formula>
    </cfRule>
  </conditionalFormatting>
  <conditionalFormatting sqref="A67:F111">
    <cfRule type="cellIs" dxfId="2" priority="8" stopIfTrue="1" operator="equal">
      <formula>0</formula>
    </cfRule>
  </conditionalFormatting>
  <conditionalFormatting sqref="G78 G84:L84">
    <cfRule type="cellIs" dxfId="1" priority="10" stopIfTrue="1" operator="equal">
      <formula>$G76</formula>
    </cfRule>
  </conditionalFormatting>
  <conditionalFormatting sqref="G90:L90">
    <cfRule type="cellIs" dxfId="0" priority="12" stopIfTrue="1" operator="equal">
      <formula>#REF!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3" manualBreakCount="3">
    <brk id="26" max="64" man="1"/>
    <brk id="62" max="64" man="1"/>
    <brk id="9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2021-02-17T12:33:15Z</cp:lastPrinted>
  <dcterms:created xsi:type="dcterms:W3CDTF">2016-08-15T09:54:21Z</dcterms:created>
  <dcterms:modified xsi:type="dcterms:W3CDTF">2021-02-17T12:44:33Z</dcterms:modified>
</cp:coreProperties>
</file>